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каримов\"/>
    </mc:Choice>
  </mc:AlternateContent>
  <bookViews>
    <workbookView xWindow="0" yWindow="0" windowWidth="13788" windowHeight="915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H34" i="1"/>
  <c r="I34" i="1"/>
  <c r="J34" i="1"/>
  <c r="K34" i="1"/>
  <c r="L34" i="1"/>
  <c r="M34" i="1"/>
  <c r="F34" i="1"/>
  <c r="O28" i="1"/>
  <c r="N21" i="1"/>
  <c r="N22" i="1"/>
  <c r="N23" i="1"/>
  <c r="N24" i="1"/>
  <c r="N25" i="1"/>
  <c r="N26" i="1"/>
  <c r="N27" i="1"/>
  <c r="N20" i="1"/>
  <c r="M33" i="1"/>
  <c r="L33" i="1"/>
  <c r="K33" i="1"/>
  <c r="J33" i="1"/>
  <c r="I33" i="1"/>
  <c r="H33" i="1"/>
  <c r="G33" i="1"/>
  <c r="F33" i="1"/>
  <c r="M21" i="1"/>
  <c r="M22" i="1"/>
  <c r="M23" i="1"/>
  <c r="M24" i="1"/>
  <c r="M25" i="1"/>
  <c r="M26" i="1"/>
  <c r="M27" i="1"/>
  <c r="M20" i="1"/>
  <c r="L21" i="1"/>
  <c r="L22" i="1"/>
  <c r="L23" i="1"/>
  <c r="L24" i="1"/>
  <c r="L25" i="1"/>
  <c r="L26" i="1"/>
  <c r="L27" i="1"/>
  <c r="L20" i="1"/>
  <c r="K21" i="1"/>
  <c r="K22" i="1"/>
  <c r="K23" i="1"/>
  <c r="K24" i="1"/>
  <c r="K25" i="1"/>
  <c r="K26" i="1"/>
  <c r="K27" i="1"/>
  <c r="K20" i="1"/>
  <c r="J21" i="1"/>
  <c r="J22" i="1"/>
  <c r="J23" i="1"/>
  <c r="J24" i="1"/>
  <c r="J25" i="1"/>
  <c r="J26" i="1"/>
  <c r="J27" i="1"/>
  <c r="J20" i="1"/>
  <c r="I21" i="1"/>
  <c r="I22" i="1"/>
  <c r="I23" i="1"/>
  <c r="I24" i="1"/>
  <c r="I25" i="1"/>
  <c r="I26" i="1"/>
  <c r="I27" i="1"/>
  <c r="I20" i="1"/>
  <c r="H21" i="1"/>
  <c r="H22" i="1"/>
  <c r="H23" i="1"/>
  <c r="H24" i="1"/>
  <c r="H25" i="1"/>
  <c r="H26" i="1"/>
  <c r="H27" i="1"/>
  <c r="H20" i="1"/>
  <c r="G21" i="1"/>
  <c r="G22" i="1"/>
  <c r="G23" i="1"/>
  <c r="G24" i="1"/>
  <c r="G25" i="1"/>
  <c r="G26" i="1"/>
  <c r="G27" i="1"/>
  <c r="G20" i="1"/>
  <c r="F21" i="1"/>
  <c r="F22" i="1"/>
  <c r="F23" i="1"/>
  <c r="F24" i="1"/>
  <c r="F25" i="1"/>
  <c r="F26" i="1"/>
  <c r="F27" i="1"/>
  <c r="F20" i="1"/>
  <c r="E21" i="1"/>
  <c r="E22" i="1"/>
  <c r="E23" i="1"/>
  <c r="E24" i="1"/>
  <c r="E25" i="1"/>
  <c r="E26" i="1"/>
  <c r="E27" i="1"/>
  <c r="E20" i="1"/>
  <c r="D21" i="1"/>
  <c r="D22" i="1"/>
  <c r="D23" i="1"/>
  <c r="D24" i="1"/>
  <c r="D25" i="1"/>
  <c r="D26" i="1"/>
  <c r="D27" i="1"/>
  <c r="D20" i="1"/>
  <c r="C27" i="1"/>
  <c r="C21" i="1"/>
  <c r="C22" i="1"/>
  <c r="C23" i="1"/>
  <c r="C24" i="1"/>
  <c r="C25" i="1"/>
  <c r="C26" i="1"/>
  <c r="C2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<sst xmlns="http://schemas.openxmlformats.org/spreadsheetml/2006/main" count="31" uniqueCount="31">
  <si>
    <t>№ Эксперемента</t>
  </si>
  <si>
    <t>V, об/мин</t>
  </si>
  <si>
    <t>Шаг S,mm</t>
  </si>
  <si>
    <t>t,мм</t>
  </si>
  <si>
    <t xml:space="preserve">                         Pz,H</t>
  </si>
  <si>
    <t>среднее значение</t>
  </si>
  <si>
    <t>верхний уровень</t>
  </si>
  <si>
    <t>нижний уровень</t>
  </si>
  <si>
    <t>V</t>
  </si>
  <si>
    <t>S</t>
  </si>
  <si>
    <t>T</t>
  </si>
  <si>
    <t>Z0</t>
  </si>
  <si>
    <t>Z1</t>
  </si>
  <si>
    <t>Z2</t>
  </si>
  <si>
    <t>Z3</t>
  </si>
  <si>
    <t>Z1Z2</t>
  </si>
  <si>
    <t xml:space="preserve">Z1Z3 </t>
  </si>
  <si>
    <t>Z2Z3</t>
  </si>
  <si>
    <t>Z1Z2Z3</t>
  </si>
  <si>
    <t>Yi сред</t>
  </si>
  <si>
    <t>y1</t>
  </si>
  <si>
    <t>y2</t>
  </si>
  <si>
    <t>y3</t>
  </si>
  <si>
    <t>b0</t>
  </si>
  <si>
    <t>b1</t>
  </si>
  <si>
    <t>b2</t>
  </si>
  <si>
    <t>b3</t>
  </si>
  <si>
    <t>b12</t>
  </si>
  <si>
    <t>b13</t>
  </si>
  <si>
    <t>b23</t>
  </si>
  <si>
    <t>b123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</si>
</sst>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6" workbookViewId="0">
      <selection activeCell="F34" sqref="F34:M34"/>
    </sheetView>
  </sheetViews>
  <sheetFormatPr defaultRowHeight="14.4" x14ac:dyDescent="0.3"/>
  <cols>
    <col min="1" max="1" width="15.5546875" customWidth="1"/>
    <col min="2" max="2" width="11.33203125" customWidth="1"/>
    <col min="3" max="3" width="9.77734375" customWidth="1"/>
    <col min="6" max="6" width="11.33203125" customWidth="1"/>
    <col min="7" max="7" width="12.109375" customWidth="1"/>
    <col min="8" max="9" width="17.5546875" customWidth="1"/>
    <col min="10" max="10" width="10.77734375" customWidth="1"/>
    <col min="11" max="11" width="11.5546875" customWidth="1"/>
    <col min="12" max="12" width="11.21875" customWidth="1"/>
    <col min="13" max="13" width="12.21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/>
      <c r="G1" s="1"/>
      <c r="H1" t="s">
        <v>5</v>
      </c>
    </row>
    <row r="2" spans="1:8" x14ac:dyDescent="0.3">
      <c r="A2">
        <v>1</v>
      </c>
      <c r="B2">
        <v>9</v>
      </c>
      <c r="C2">
        <v>2</v>
      </c>
      <c r="D2">
        <v>0.2</v>
      </c>
      <c r="E2">
        <v>260</v>
      </c>
      <c r="F2">
        <v>280</v>
      </c>
      <c r="G2">
        <v>330</v>
      </c>
      <c r="H2">
        <f>AVERAGE(E2:G2)</f>
        <v>290</v>
      </c>
    </row>
    <row r="3" spans="1:8" x14ac:dyDescent="0.3">
      <c r="A3">
        <v>2</v>
      </c>
      <c r="B3">
        <v>37</v>
      </c>
      <c r="C3">
        <v>2</v>
      </c>
      <c r="D3">
        <v>0.2</v>
      </c>
      <c r="E3">
        <v>160</v>
      </c>
      <c r="F3">
        <v>160</v>
      </c>
      <c r="G3">
        <v>155</v>
      </c>
      <c r="H3">
        <f>AVERAGE(E3:G3)</f>
        <v>158.33333333333334</v>
      </c>
    </row>
    <row r="4" spans="1:8" x14ac:dyDescent="0.3">
      <c r="A4">
        <v>3</v>
      </c>
      <c r="B4">
        <v>9</v>
      </c>
      <c r="C4">
        <v>6</v>
      </c>
      <c r="D4">
        <v>0.2</v>
      </c>
      <c r="E4">
        <v>320</v>
      </c>
      <c r="F4">
        <v>350</v>
      </c>
      <c r="G4">
        <v>300</v>
      </c>
      <c r="H4">
        <f>AVERAGE(E4:G4)</f>
        <v>323.33333333333331</v>
      </c>
    </row>
    <row r="5" spans="1:8" x14ac:dyDescent="0.3">
      <c r="A5">
        <v>4</v>
      </c>
      <c r="B5">
        <v>9</v>
      </c>
      <c r="C5">
        <v>2</v>
      </c>
      <c r="D5">
        <v>0.5</v>
      </c>
      <c r="E5">
        <v>810</v>
      </c>
      <c r="F5">
        <v>860</v>
      </c>
      <c r="G5">
        <v>770</v>
      </c>
      <c r="H5">
        <f>AVERAGE(E5:G5)</f>
        <v>813.33333333333337</v>
      </c>
    </row>
    <row r="6" spans="1:8" x14ac:dyDescent="0.3">
      <c r="A6">
        <v>5</v>
      </c>
      <c r="B6">
        <v>37</v>
      </c>
      <c r="C6">
        <v>6</v>
      </c>
      <c r="D6">
        <v>0.2</v>
      </c>
      <c r="E6">
        <v>220</v>
      </c>
      <c r="F6">
        <v>200</v>
      </c>
      <c r="G6">
        <v>190</v>
      </c>
      <c r="H6">
        <f>AVERAGE(E6:G6)</f>
        <v>203.33333333333334</v>
      </c>
    </row>
    <row r="7" spans="1:8" x14ac:dyDescent="0.3">
      <c r="A7">
        <v>6</v>
      </c>
      <c r="B7">
        <v>37</v>
      </c>
      <c r="C7">
        <v>2</v>
      </c>
      <c r="D7">
        <v>0.5</v>
      </c>
      <c r="E7">
        <v>540</v>
      </c>
      <c r="F7">
        <v>500</v>
      </c>
      <c r="G7">
        <v>560</v>
      </c>
      <c r="H7">
        <f>AVERAGE(E7:G7)</f>
        <v>533.33333333333337</v>
      </c>
    </row>
    <row r="8" spans="1:8" x14ac:dyDescent="0.3">
      <c r="A8">
        <v>7</v>
      </c>
      <c r="B8">
        <v>9</v>
      </c>
      <c r="C8">
        <v>6</v>
      </c>
      <c r="D8">
        <v>0.5</v>
      </c>
      <c r="E8">
        <v>870</v>
      </c>
      <c r="F8">
        <v>900</v>
      </c>
      <c r="G8">
        <v>920</v>
      </c>
      <c r="H8">
        <f>AVERAGE(E8:G8)</f>
        <v>896.66666666666663</v>
      </c>
    </row>
    <row r="9" spans="1:8" x14ac:dyDescent="0.3">
      <c r="A9">
        <v>8</v>
      </c>
      <c r="B9">
        <v>37</v>
      </c>
      <c r="C9">
        <v>6</v>
      </c>
      <c r="D9">
        <v>0.5</v>
      </c>
      <c r="E9">
        <v>540</v>
      </c>
      <c r="F9">
        <v>580</v>
      </c>
      <c r="G9">
        <v>510</v>
      </c>
      <c r="H9">
        <f>AVERAGE(E9:G9)</f>
        <v>543.33333333333337</v>
      </c>
    </row>
    <row r="12" spans="1:8" ht="28.8" customHeight="1" x14ac:dyDescent="0.3">
      <c r="B12" s="2" t="s">
        <v>6</v>
      </c>
      <c r="C12" s="3" t="s">
        <v>7</v>
      </c>
      <c r="D12" s="3"/>
    </row>
    <row r="13" spans="1:8" x14ac:dyDescent="0.3">
      <c r="A13" t="s">
        <v>8</v>
      </c>
      <c r="B13">
        <v>37</v>
      </c>
      <c r="C13">
        <v>9</v>
      </c>
    </row>
    <row r="14" spans="1:8" x14ac:dyDescent="0.3">
      <c r="A14" t="s">
        <v>9</v>
      </c>
      <c r="B14">
        <v>6</v>
      </c>
      <c r="C14">
        <v>2</v>
      </c>
    </row>
    <row r="15" spans="1:8" x14ac:dyDescent="0.3">
      <c r="A15" t="s">
        <v>10</v>
      </c>
      <c r="B15">
        <v>0.5</v>
      </c>
      <c r="C15">
        <v>0.2</v>
      </c>
    </row>
    <row r="19" spans="1:15" x14ac:dyDescent="0.3">
      <c r="A19" s="1">
        <v>1</v>
      </c>
      <c r="B19" t="s">
        <v>11</v>
      </c>
      <c r="C19" t="s">
        <v>12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 t="s">
        <v>18</v>
      </c>
      <c r="J19" t="s">
        <v>19</v>
      </c>
      <c r="K19" t="s">
        <v>20</v>
      </c>
      <c r="L19" t="s">
        <v>21</v>
      </c>
      <c r="M19" t="s">
        <v>22</v>
      </c>
    </row>
    <row r="20" spans="1:15" x14ac:dyDescent="0.3">
      <c r="A20" s="1"/>
      <c r="B20">
        <v>1</v>
      </c>
      <c r="C20">
        <f>2*(LOG(B3)-LOG($B$13))/(LOG($B$13)-LOG($C$13))+1</f>
        <v>1</v>
      </c>
      <c r="D20">
        <f>2*(LOG(C2)-LOG($B$14))/(LOG($B$14)-LOG($C$14))+1</f>
        <v>-1</v>
      </c>
      <c r="E20">
        <f>2*(LOG(D2)-LOG($B$15))/(LOG($B$15)-LOG($C$15))+1</f>
        <v>-1</v>
      </c>
      <c r="F20">
        <f>C20*D20</f>
        <v>-1</v>
      </c>
      <c r="G20">
        <f>C20*E20</f>
        <v>-1</v>
      </c>
      <c r="H20">
        <f>D20*E20</f>
        <v>1</v>
      </c>
      <c r="I20">
        <f>C20*D20*E20</f>
        <v>1</v>
      </c>
      <c r="J20">
        <f>LOG(H2)</f>
        <v>2.4623979978989561</v>
      </c>
      <c r="K20">
        <f>LOG(E2)</f>
        <v>2.4149733479708178</v>
      </c>
      <c r="L20">
        <f>LOG(F2)</f>
        <v>2.4471580313422194</v>
      </c>
      <c r="M20">
        <f>LOG(G2)</f>
        <v>2.5185139398778875</v>
      </c>
      <c r="N20">
        <f>(J20-K20)^2 +(J20-L20)^2+(J20-M20)^2</f>
        <v>5.6303529456397218E-3</v>
      </c>
    </row>
    <row r="21" spans="1:15" x14ac:dyDescent="0.3">
      <c r="A21">
        <v>2</v>
      </c>
      <c r="B21">
        <v>1</v>
      </c>
      <c r="C21">
        <f t="shared" ref="C21:C27" si="0">2*(LOG(B4)-LOG($B$13))/(LOG($B$13)-LOG($C$13))+1</f>
        <v>-1</v>
      </c>
      <c r="D21">
        <f t="shared" ref="D21:D27" si="1">2*(LOG(C3)-LOG($B$14))/(LOG($B$14)-LOG($C$14))+1</f>
        <v>-1</v>
      </c>
      <c r="E21">
        <f t="shared" ref="E21:E27" si="2">2*(LOG(D3)-LOG($B$15))/(LOG($B$15)-LOG($C$15))+1</f>
        <v>-1</v>
      </c>
      <c r="F21">
        <f t="shared" ref="F21:F27" si="3">C21*D21</f>
        <v>1</v>
      </c>
      <c r="G21">
        <f t="shared" ref="G21:G27" si="4">C21*E21</f>
        <v>1</v>
      </c>
      <c r="H21">
        <f t="shared" ref="H21:H27" si="5">D21*E21</f>
        <v>1</v>
      </c>
      <c r="I21">
        <f t="shared" ref="I21:I27" si="6">C21*D21*E21</f>
        <v>-1</v>
      </c>
      <c r="J21">
        <f t="shared" ref="J21:J27" si="7">LOG(H3)</f>
        <v>2.1995723549052042</v>
      </c>
      <c r="K21">
        <f t="shared" ref="K21:K27" si="8">LOG(E3)</f>
        <v>2.2041199826559246</v>
      </c>
      <c r="L21">
        <f t="shared" ref="L21:L27" si="9">LOG(F3)</f>
        <v>2.2041199826559246</v>
      </c>
      <c r="M21">
        <f t="shared" ref="M21:M27" si="10">LOG(G3)</f>
        <v>2.1903316981702914</v>
      </c>
      <c r="N21">
        <f t="shared" ref="N21:N27" si="11">(J21-K21)^2 +(J21-L21)^2+(J21-M21)^2</f>
        <v>1.2675157321073358E-4</v>
      </c>
    </row>
    <row r="22" spans="1:15" x14ac:dyDescent="0.3">
      <c r="A22">
        <v>3</v>
      </c>
      <c r="B22">
        <v>1</v>
      </c>
      <c r="C22">
        <f t="shared" si="0"/>
        <v>-1</v>
      </c>
      <c r="D22">
        <f t="shared" si="1"/>
        <v>1</v>
      </c>
      <c r="E22">
        <f t="shared" si="2"/>
        <v>-1</v>
      </c>
      <c r="F22">
        <f t="shared" si="3"/>
        <v>-1</v>
      </c>
      <c r="G22">
        <f t="shared" si="4"/>
        <v>1</v>
      </c>
      <c r="H22">
        <f t="shared" si="5"/>
        <v>-1</v>
      </c>
      <c r="I22">
        <f t="shared" si="6"/>
        <v>1</v>
      </c>
      <c r="J22">
        <f t="shared" si="7"/>
        <v>2.5096504795465826</v>
      </c>
      <c r="K22">
        <f t="shared" si="8"/>
        <v>2.5051499783199058</v>
      </c>
      <c r="L22">
        <f t="shared" si="9"/>
        <v>2.5440680443502757</v>
      </c>
      <c r="M22">
        <f t="shared" si="10"/>
        <v>2.4771212547196626</v>
      </c>
      <c r="N22">
        <f t="shared" si="11"/>
        <v>2.2629737461480398E-3</v>
      </c>
    </row>
    <row r="23" spans="1:15" x14ac:dyDescent="0.3">
      <c r="A23">
        <v>4</v>
      </c>
      <c r="B23">
        <v>1</v>
      </c>
      <c r="C23">
        <f t="shared" si="0"/>
        <v>1</v>
      </c>
      <c r="D23">
        <f t="shared" si="1"/>
        <v>-1</v>
      </c>
      <c r="E23">
        <f t="shared" si="2"/>
        <v>1</v>
      </c>
      <c r="F23">
        <f t="shared" si="3"/>
        <v>-1</v>
      </c>
      <c r="G23">
        <f t="shared" si="4"/>
        <v>1</v>
      </c>
      <c r="H23">
        <f t="shared" si="5"/>
        <v>-1</v>
      </c>
      <c r="I23">
        <f t="shared" si="6"/>
        <v>-1</v>
      </c>
      <c r="J23">
        <f t="shared" si="7"/>
        <v>2.910268571619067</v>
      </c>
      <c r="K23">
        <f t="shared" si="8"/>
        <v>2.90848501887865</v>
      </c>
      <c r="L23">
        <f t="shared" si="9"/>
        <v>2.9344984512435679</v>
      </c>
      <c r="M23">
        <f t="shared" si="10"/>
        <v>2.8864907251724818</v>
      </c>
      <c r="N23">
        <f t="shared" si="11"/>
        <v>1.1556541086330354E-3</v>
      </c>
    </row>
    <row r="24" spans="1:15" x14ac:dyDescent="0.3">
      <c r="A24">
        <v>5</v>
      </c>
      <c r="B24">
        <v>1</v>
      </c>
      <c r="C24">
        <f t="shared" si="0"/>
        <v>1</v>
      </c>
      <c r="D24">
        <f t="shared" si="1"/>
        <v>1</v>
      </c>
      <c r="E24">
        <f t="shared" si="2"/>
        <v>-1</v>
      </c>
      <c r="F24">
        <f t="shared" si="3"/>
        <v>1</v>
      </c>
      <c r="G24">
        <f t="shared" si="4"/>
        <v>-1</v>
      </c>
      <c r="H24">
        <f t="shared" si="5"/>
        <v>-1</v>
      </c>
      <c r="I24">
        <f t="shared" si="6"/>
        <v>-1</v>
      </c>
      <c r="J24">
        <f t="shared" si="7"/>
        <v>2.3082085802911045</v>
      </c>
      <c r="K24">
        <f t="shared" si="8"/>
        <v>2.3424226808222062</v>
      </c>
      <c r="L24">
        <f t="shared" si="9"/>
        <v>2.3010299956639813</v>
      </c>
      <c r="M24">
        <f t="shared" si="10"/>
        <v>2.2787536009528289</v>
      </c>
      <c r="N24">
        <f t="shared" si="11"/>
        <v>2.089732560219347E-3</v>
      </c>
    </row>
    <row r="25" spans="1:15" x14ac:dyDescent="0.3">
      <c r="A25">
        <v>6</v>
      </c>
      <c r="B25">
        <v>1</v>
      </c>
      <c r="C25">
        <f t="shared" si="0"/>
        <v>-1</v>
      </c>
      <c r="D25">
        <f t="shared" si="1"/>
        <v>-1</v>
      </c>
      <c r="E25">
        <f t="shared" si="2"/>
        <v>1</v>
      </c>
      <c r="F25">
        <f t="shared" si="3"/>
        <v>1</v>
      </c>
      <c r="G25">
        <f t="shared" si="4"/>
        <v>-1</v>
      </c>
      <c r="H25">
        <f t="shared" si="5"/>
        <v>-1</v>
      </c>
      <c r="I25">
        <f t="shared" si="6"/>
        <v>1</v>
      </c>
      <c r="J25">
        <f t="shared" si="7"/>
        <v>2.7269987279362624</v>
      </c>
      <c r="K25">
        <f t="shared" si="8"/>
        <v>2.7323937598229686</v>
      </c>
      <c r="L25">
        <f t="shared" si="9"/>
        <v>2.6989700043360187</v>
      </c>
      <c r="M25">
        <f t="shared" si="10"/>
        <v>2.7481880270062002</v>
      </c>
      <c r="N25">
        <f t="shared" si="11"/>
        <v>1.263702110792701E-3</v>
      </c>
    </row>
    <row r="26" spans="1:15" x14ac:dyDescent="0.3">
      <c r="A26">
        <v>7</v>
      </c>
      <c r="B26">
        <v>1</v>
      </c>
      <c r="C26">
        <f t="shared" si="0"/>
        <v>1</v>
      </c>
      <c r="D26">
        <f t="shared" si="1"/>
        <v>1</v>
      </c>
      <c r="E26">
        <f t="shared" si="2"/>
        <v>1</v>
      </c>
      <c r="F26">
        <f t="shared" si="3"/>
        <v>1</v>
      </c>
      <c r="G26">
        <f t="shared" si="4"/>
        <v>1</v>
      </c>
      <c r="H26">
        <f t="shared" si="5"/>
        <v>1</v>
      </c>
      <c r="I26">
        <f t="shared" si="6"/>
        <v>1</v>
      </c>
      <c r="J26">
        <f t="shared" si="7"/>
        <v>2.9526310252827455</v>
      </c>
      <c r="K26">
        <f t="shared" si="8"/>
        <v>2.9395192526186187</v>
      </c>
      <c r="L26">
        <f t="shared" si="9"/>
        <v>2.9542425094393248</v>
      </c>
      <c r="M26">
        <f t="shared" si="10"/>
        <v>2.9637878273455551</v>
      </c>
      <c r="N26">
        <f t="shared" si="11"/>
        <v>2.9898969585136231E-4</v>
      </c>
    </row>
    <row r="27" spans="1:15" x14ac:dyDescent="0.3">
      <c r="A27">
        <v>8</v>
      </c>
      <c r="B27">
        <v>1</v>
      </c>
      <c r="C27">
        <f>2*(LOG(B9)-LOG($B$13))/(LOG($B$13)-LOG($C$13))+1</f>
        <v>1</v>
      </c>
      <c r="D27">
        <f t="shared" si="1"/>
        <v>1</v>
      </c>
      <c r="E27">
        <f t="shared" si="2"/>
        <v>1</v>
      </c>
      <c r="F27">
        <f t="shared" si="3"/>
        <v>1</v>
      </c>
      <c r="G27">
        <f t="shared" si="4"/>
        <v>1</v>
      </c>
      <c r="H27">
        <f t="shared" si="5"/>
        <v>1</v>
      </c>
      <c r="I27">
        <f t="shared" si="6"/>
        <v>1</v>
      </c>
      <c r="J27">
        <f t="shared" si="7"/>
        <v>2.7350663496842955</v>
      </c>
      <c r="K27">
        <f t="shared" si="8"/>
        <v>2.7323937598229686</v>
      </c>
      <c r="L27">
        <f t="shared" si="9"/>
        <v>2.7634279935629373</v>
      </c>
      <c r="M27">
        <f t="shared" si="10"/>
        <v>2.7075701760979363</v>
      </c>
      <c r="N27">
        <f t="shared" si="11"/>
        <v>1.5675651419569682E-3</v>
      </c>
    </row>
    <row r="28" spans="1:15" x14ac:dyDescent="0.3">
      <c r="O28">
        <f>SQRT(N27/24)</f>
        <v>8.0817828632181784E-3</v>
      </c>
    </row>
    <row r="32" spans="1:15" x14ac:dyDescent="0.3">
      <c r="F32" t="s">
        <v>23</v>
      </c>
      <c r="G32" t="s">
        <v>24</v>
      </c>
      <c r="H32" t="s">
        <v>25</v>
      </c>
      <c r="I32" t="s">
        <v>26</v>
      </c>
      <c r="J32" t="s">
        <v>27</v>
      </c>
      <c r="K32" t="s">
        <v>28</v>
      </c>
      <c r="L32" t="s">
        <v>29</v>
      </c>
      <c r="M32" t="s">
        <v>30</v>
      </c>
    </row>
    <row r="33" spans="6:13" x14ac:dyDescent="0.3">
      <c r="F33">
        <f>SUMPRODUCT(B20:B27*$J$20:$J$27)/8</f>
        <v>2.6005992608955273</v>
      </c>
      <c r="G33">
        <f>SUMPRODUCT(C20:C27*$J$20:$J$27)/8</f>
        <v>0.74154387029851487</v>
      </c>
      <c r="H33">
        <f>SUMPRODUCT(D20:D27*$J$20:$J$27)/8</f>
        <v>2.5789847805654798E-2</v>
      </c>
      <c r="I33">
        <f>SUMPRODUCT(E20:E27*$J$20:$J$27)/8</f>
        <v>0.23064190773506538</v>
      </c>
      <c r="J33">
        <f>SUMPRODUCT(F20:F27*$J$20:$J$27)/8</f>
        <v>0.63001999862937574</v>
      </c>
      <c r="K33">
        <f>SUMPRODUCT(G20:G27*$J$20:$J$27)/8</f>
        <v>0.72619793436394642</v>
      </c>
      <c r="L33">
        <f>SUMPRODUCT(H20:H27*$J$20:$J$27)/8</f>
        <v>-1.3182328952726918E-2</v>
      </c>
      <c r="M33">
        <f>SUMPRODUCT(I20:I27*$J$20:$J$27)/8</f>
        <v>0.74608688419168323</v>
      </c>
    </row>
    <row r="34" spans="6:13" x14ac:dyDescent="0.3">
      <c r="F34" t="str">
        <f>IF(ABS(C$30)&gt;($N$37),"Значима","не значима")</f>
        <v>не значима</v>
      </c>
      <c r="G34" t="str">
        <f t="shared" ref="G34:M34" si="12">IF(ABS(D$30)&gt;($N$37),"Значима","не значима")</f>
        <v>не значима</v>
      </c>
      <c r="H34" t="str">
        <f t="shared" si="12"/>
        <v>не значима</v>
      </c>
      <c r="I34" t="str">
        <f t="shared" si="12"/>
        <v>не значима</v>
      </c>
      <c r="J34" t="str">
        <f t="shared" si="12"/>
        <v>не значима</v>
      </c>
      <c r="K34" t="str">
        <f t="shared" si="12"/>
        <v>не значима</v>
      </c>
      <c r="L34" t="str">
        <f t="shared" si="12"/>
        <v>не значима</v>
      </c>
      <c r="M34" t="str">
        <f t="shared" si="12"/>
        <v>не значима</v>
      </c>
    </row>
  </sheetData>
  <mergeCells count="2">
    <mergeCell ref="E1:G1"/>
    <mergeCell ref="A19:A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студент</dc:creator>
  <cp:lastModifiedBy>студент</cp:lastModifiedBy>
  <dcterms:created xsi:type="dcterms:W3CDTF">2021-06-01T03:24:06Z</dcterms:created>
  <dcterms:modified xsi:type="dcterms:W3CDTF">2021-06-01T06:52:27Z</dcterms:modified>
</cp:coreProperties>
</file>