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codeName="ЭтаКнига" defaultThemeVersion="124226"/>
  <bookViews>
    <workbookView xWindow="0" yWindow="0" windowWidth="25200" windowHeight="11850"/>
  </bookViews>
  <sheets>
    <sheet name="Шаблон" sheetId="3" r:id="rId1"/>
  </sheets>
  <calcPr calcId="125725"/>
</workbook>
</file>

<file path=xl/calcChain.xml><?xml version="1.0" encoding="utf-8"?>
<calcChain xmlns="http://schemas.openxmlformats.org/spreadsheetml/2006/main">
  <c r="M104" i="3"/>
  <c r="F104"/>
  <c r="I104" s="1"/>
  <c r="M88"/>
  <c r="F88"/>
  <c r="I88" s="1"/>
  <c r="N88" s="1"/>
  <c r="M74"/>
  <c r="N74" s="1"/>
  <c r="F74"/>
  <c r="I74" s="1"/>
  <c r="M59"/>
  <c r="F59"/>
  <c r="I59" s="1"/>
  <c r="M40"/>
  <c r="F40"/>
  <c r="I40" s="1"/>
  <c r="M22"/>
  <c r="F22"/>
  <c r="I22" s="1"/>
  <c r="N204"/>
  <c r="M181"/>
  <c r="F181"/>
  <c r="I181"/>
  <c r="M123"/>
  <c r="F123"/>
  <c r="I123"/>
  <c r="O7"/>
  <c r="N19"/>
  <c r="F143"/>
  <c r="I143"/>
  <c r="M143"/>
  <c r="F162"/>
  <c r="I162" s="1"/>
  <c r="M162"/>
  <c r="N181"/>
  <c r="N123"/>
  <c r="N143"/>
  <c r="N22" l="1"/>
  <c r="N162"/>
  <c r="N197" s="1"/>
  <c r="N198" s="1"/>
  <c r="N201" s="1"/>
  <c r="N205" s="1"/>
  <c r="N104"/>
  <c r="N59"/>
  <c r="N40"/>
</calcChain>
</file>

<file path=xl/sharedStrings.xml><?xml version="1.0" encoding="utf-8"?>
<sst xmlns="http://schemas.openxmlformats.org/spreadsheetml/2006/main" count="355" uniqueCount="117">
  <si>
    <t xml:space="preserve">Заказчик: </t>
  </si>
  <si>
    <t>Наименование детали</t>
  </si>
  <si>
    <t>№ чертежа</t>
  </si>
  <si>
    <t>Предлагаемое оборудование:</t>
  </si>
  <si>
    <t>№</t>
  </si>
  <si>
    <t>переходы</t>
  </si>
  <si>
    <t xml:space="preserve">   диаметр,мм</t>
  </si>
  <si>
    <t>V,</t>
  </si>
  <si>
    <t>n,</t>
  </si>
  <si>
    <t>подача</t>
  </si>
  <si>
    <t>длина</t>
  </si>
  <si>
    <t>кол-во</t>
  </si>
  <si>
    <t xml:space="preserve">общий </t>
  </si>
  <si>
    <t>время,</t>
  </si>
  <si>
    <t>предлагаемый</t>
  </si>
  <si>
    <t>инст-та</t>
  </si>
  <si>
    <t>обработки</t>
  </si>
  <si>
    <t>инстр-та</t>
  </si>
  <si>
    <t>м/мин</t>
  </si>
  <si>
    <t>об/мин</t>
  </si>
  <si>
    <t>мм/зуб</t>
  </si>
  <si>
    <t>мм/об</t>
  </si>
  <si>
    <t>мм/мин</t>
  </si>
  <si>
    <t>прохода</t>
  </si>
  <si>
    <t>проходов</t>
  </si>
  <si>
    <t>путь,мм</t>
  </si>
  <si>
    <t>мин</t>
  </si>
  <si>
    <t>инструмент</t>
  </si>
  <si>
    <t>Материал:</t>
  </si>
  <si>
    <t>t</t>
  </si>
  <si>
    <t>припуск</t>
  </si>
  <si>
    <t>Пластина</t>
  </si>
  <si>
    <t>40Х</t>
  </si>
  <si>
    <t>Обработка давлением (ГКМ)</t>
  </si>
  <si>
    <t>Токарный станок с противошпинделем с ЧПУ Т-42МСУ  nmax=6000
) nmax=6000 об/мин</t>
  </si>
  <si>
    <t>http://fort-russia.com/katalog-stankov/tokarnye-stanki/s-protivoshpindelem/T-42MSY/</t>
  </si>
  <si>
    <r>
      <t>Приспособления:</t>
    </r>
    <r>
      <rPr>
        <sz val="10"/>
        <rFont val="Arial Cyr"/>
        <charset val="204"/>
      </rPr>
      <t xml:space="preserve"> 1)  трехкулачковый патрон</t>
    </r>
  </si>
  <si>
    <t xml:space="preserve">Точить цилиндр. поверхность ⌀25 </t>
  </si>
  <si>
    <t>Резец</t>
  </si>
  <si>
    <t>Точить цилиндр. поверхность ⌀20,2</t>
  </si>
  <si>
    <t>Точить цилиндр. поверхность ⌀18</t>
  </si>
  <si>
    <t>Точить по траектории</t>
  </si>
  <si>
    <t>Фрезеровать  ⌀44</t>
  </si>
  <si>
    <t>Фреза</t>
  </si>
  <si>
    <t>Фрезеровать отв. ⌀21,3</t>
  </si>
  <si>
    <t>Сверлить отв. ⌀12</t>
  </si>
  <si>
    <t xml:space="preserve"> WNMG 080412-TNM IC8250</t>
  </si>
  <si>
    <t>https://www.iscar.com/eCatalog/item.aspx?cat=5550547&amp;fnum=495&amp;mapp=IS&amp;app=44&amp;GFSTYP=M&amp;isoD=1</t>
  </si>
  <si>
    <t>SUXCR 2020K-10 CM</t>
  </si>
  <si>
    <t>https://www.iscar.com/eCatalog/item.aspx?cat=3603248&amp;fnum=2435&amp;mapp=IS&amp;app=20&amp;GFSTYP=M&amp;isoD=1</t>
  </si>
  <si>
    <t>https://www.iscar.com/eCatalog/item.aspx?cat=5569308&amp;fnum=3404&amp;mapp=IS&amp;app=20&amp;GFSTYP=M&amp;isoD=1</t>
  </si>
  <si>
    <t xml:space="preserve">Партия, шт на 2 мес. </t>
  </si>
  <si>
    <t xml:space="preserve"> DWLNR 2020X-08-JHP-MC</t>
  </si>
  <si>
    <t>VDI30 B2B3A-302040-JHPMC</t>
  </si>
  <si>
    <t>Резцедержатель</t>
  </si>
  <si>
    <t xml:space="preserve"> CNMG 090404-F3P IC8250</t>
  </si>
  <si>
    <t>https://www.iscar.com/eCatalog/item.aspx?cat=4716079&amp;fnum=3949&amp;mapp=IS&amp;app=44&amp;GFSTYP=M&amp;isoD=1</t>
  </si>
  <si>
    <t>ISCAR Cutting Tools - Metal Working Tools - DWLNR/L-JHP-MC : 3346704 - DWLNR 2020X-08-JHP-MC</t>
  </si>
  <si>
    <t>https://www.iscar.com/eCatalog/item.aspx?cat=3101684&amp;fnum=1000&amp;mapp=ML&amp;app=132&amp;GFSTYP=M&amp;isoD=1</t>
  </si>
  <si>
    <t>HM90 E90A-D16-2-W16-C</t>
  </si>
  <si>
    <t>https://www.iscar.com/eCatalog/item.aspx?cat=5607710&amp;fnum=3501&amp;mapp=DR&amp;app=77&amp;GFSTYP=M&amp;isoD=1</t>
  </si>
  <si>
    <t>Сверло</t>
  </si>
  <si>
    <t>MM ECD-08X90-2T05 IC908</t>
  </si>
  <si>
    <t>Хвостовик</t>
  </si>
  <si>
    <t>IDI 120-SG IC908</t>
  </si>
  <si>
    <t xml:space="preserve">DCM 120-096-16A-8D </t>
  </si>
  <si>
    <t>https://www.iscar.com/eCatalog/item.aspx?cat=5598108&amp;fnum=772&amp;mapp=DR&amp;app=0&amp;GFSTYP=M&amp;isoD=1</t>
  </si>
  <si>
    <t>266RFA-2020-16</t>
  </si>
  <si>
    <t>266RG-16MM02A150M 1125</t>
  </si>
  <si>
    <t>5322 391-12</t>
  </si>
  <si>
    <t>Опорная пластина</t>
  </si>
  <si>
    <t>https://www.sandvik.coromant.com/ru-ru/products/pages/productdetails.aspx?c=5322%20391-12</t>
  </si>
  <si>
    <t>https://www.sandvik.coromant.com/ru-ru/products/pages/productdetails.aspx?c=266RG-16MM02A150M%20%20%201125</t>
  </si>
  <si>
    <t>Переходник</t>
  </si>
  <si>
    <t>https://www.sandvik.coromant.com/ru-ru/products/pages/productdetails.aspx?c=ASHN-VDI30-20-HP</t>
  </si>
  <si>
    <t>APKT 1003PDR-HM  IC830</t>
  </si>
  <si>
    <t>https://www.iscar.com/ecatalog/Family.aspx?fnum=31&amp;mapp=ML&amp;app=61&amp;GFSTYP=M&amp;fr=1&amp;rel=I&amp;rcat=3101684&amp;item2=&amp;ssOrder=&amp;loc=&amp;IC=&amp;Pos=</t>
  </si>
  <si>
    <t>Сверлить центровочное отв. Ф8</t>
  </si>
  <si>
    <t>Расточить отв. До ф14</t>
  </si>
  <si>
    <t xml:space="preserve">Пластина </t>
  </si>
  <si>
    <t>Нарезать резьбу М18х1,5</t>
  </si>
  <si>
    <t>Время резания 1 детали, мин</t>
  </si>
  <si>
    <t>Вспомогательное время</t>
  </si>
  <si>
    <t>Итого машинное время обработки 1 детали , мин</t>
  </si>
  <si>
    <t>Программа выпуска детали (шт/месяц)</t>
  </si>
  <si>
    <t>Эффективный годовой фонд времени работы оборудования (ч) (3-х сменная 5-дневная Кз=0,85)</t>
  </si>
  <si>
    <t>Расчетное количество станков для партии деталей (шт)</t>
  </si>
  <si>
    <t>https://www.iscar.com/eCatalog/item.aspx?cat=3200949&amp;fnum=1684&amp;mapp=DR&amp;app=77&amp;GFSTYP=M&amp;isoD=1</t>
  </si>
  <si>
    <t>https://www.iscar.com/ecatalog/item.aspx?cat=4559268&amp;fnum=2730&amp;mapp=IT&amp;app=215&amp;GFSTYP=M&amp;isoD=1</t>
  </si>
  <si>
    <t>DIN69880 30 HYDRO 20X89</t>
  </si>
  <si>
    <t>https://www.iscar.com/ecatalog/item.aspx?cat=4559189&amp;fnum=2735&amp;mapp=IT&amp;app=215&amp;GFSTYP=M&amp;isoD=1</t>
  </si>
  <si>
    <t>SC 20 S HYDRO 16</t>
  </si>
  <si>
    <t>Переходная цанга</t>
  </si>
  <si>
    <t>IHAXF 10-12/8</t>
  </si>
  <si>
    <t>https://www.iscar.com/eCatalog/item.aspx?cat=5594309&amp;fnum=1201&amp;mapp=BO&amp;app=0&amp;GFSTYP=M&amp;isoD=1</t>
  </si>
  <si>
    <t>TPGX 090202-L IC908</t>
  </si>
  <si>
    <t>SLEEVE D 8-D16</t>
  </si>
  <si>
    <t>https://www.iscar.com/eCatalog/item.aspx?cat=4550295&amp;fnum=1333&amp;mapp=BO&amp;app=0&amp;GFSTYP=M&amp;isoD=1</t>
  </si>
  <si>
    <t>ADBH 30XD16</t>
  </si>
  <si>
    <t>https://www.iscar.com/eCatalog/item.aspx?cat=4550280&amp;fnum=1337&amp;mapp=BO&amp;app=0&amp;GFSTYP=M&amp;isoD=1</t>
  </si>
  <si>
    <t>Расточной резец</t>
  </si>
  <si>
    <t>Переходная втулка</t>
  </si>
  <si>
    <t>https://www.iscar.com/eCatalog/item.aspx?cat=4550702&amp;fnum=1332&amp;mapp=BO&amp;app=0&amp;GFSTYP=M&amp;isoD=1</t>
  </si>
  <si>
    <t>https://www.sandvik.coromant.com/ru-ru/products/pages/productdetails.aspx?c=ASHR-VDI30-20-HP</t>
  </si>
  <si>
    <t>3ASHN-VDI30-20-HP</t>
  </si>
  <si>
    <t>https://www.iscar.com/eCatalog/item.aspx?cat=4507051&amp;fnum=1261&amp;mapp=DR&amp;app=77&amp;GFSTYP=M&amp;isoD=1</t>
  </si>
  <si>
    <t>ST 20X 50 ER11 F</t>
  </si>
  <si>
    <t>Цанговый патрон</t>
  </si>
  <si>
    <t>https://www.iscar.com/eCatalog/item.aspx?cat=3105825&amp;fnum=2004&amp;mapp=DR&amp;app=77&amp;GFSTYP=M&amp;isoD=1</t>
  </si>
  <si>
    <t>MM S-A-H004-ER11-T05</t>
  </si>
  <si>
    <t>ОП.005.  Установить/снять заготовку в трехкулачковый патрон</t>
  </si>
  <si>
    <t>Установ 1. Главный шпиндель</t>
  </si>
  <si>
    <t>Установ 2. Контршпиндель</t>
  </si>
  <si>
    <t>Установить заготовку в спец. Приспособление</t>
  </si>
  <si>
    <t>угольник поворотный</t>
  </si>
  <si>
    <t>https://www.iscar.com/eCatalog/item.aspx?cat=4728722&amp;fnum=4502&amp;mapp=IT&amp;app=215&amp;GFSTYP=M&amp;isoD=1</t>
  </si>
  <si>
    <t>VDI30 AV-D16-JHP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</si>
</sst>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26">
    <font>
      <sz val="10"/>
      <name val="Arial"/>
    </font>
    <font>
      <sz val="10"/>
      <name val="Arial"/>
      <family val="2"/>
      <charset val="204"/>
    </font>
    <font>
      <b/>
      <sz val="10"/>
      <name val="Arial Cyr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7"/>
      <name val="Arial Cyr"/>
      <family val="2"/>
      <charset val="204"/>
    </font>
    <font>
      <sz val="8"/>
      <name val="Arial Cyr"/>
      <family val="2"/>
      <charset val="204"/>
    </font>
    <font>
      <sz val="9"/>
      <name val="Arial Cyr"/>
      <family val="2"/>
      <charset val="204"/>
    </font>
    <font>
      <b/>
      <sz val="10"/>
      <name val="Arial Cyr"/>
      <charset val="204"/>
    </font>
    <font>
      <sz val="10"/>
      <name val="Arial Cyr"/>
      <family val="2"/>
      <charset val="204"/>
    </font>
    <font>
      <u/>
      <sz val="10"/>
      <color indexed="12"/>
      <name val="Arial"/>
      <family val="2"/>
      <charset val="204"/>
    </font>
    <font>
      <b/>
      <sz val="10"/>
      <name val="Arial"/>
      <family val="2"/>
      <charset val="204"/>
    </font>
    <font>
      <sz val="10"/>
      <color indexed="12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name val="Times New Roman"/>
      <family val="1"/>
      <charset val="204"/>
    </font>
    <font>
      <b/>
      <sz val="12"/>
      <name val="Arial Cyr"/>
      <charset val="204"/>
    </font>
    <font>
      <b/>
      <u/>
      <sz val="10"/>
      <name val="Arial"/>
      <family val="2"/>
      <charset val="204"/>
    </font>
    <font>
      <sz val="10"/>
      <name val="Helv"/>
    </font>
    <font>
      <b/>
      <sz val="10"/>
      <name val="Helv"/>
      <charset val="204"/>
    </font>
    <font>
      <u/>
      <sz val="10"/>
      <name val="Arial"/>
      <family val="2"/>
      <charset val="204"/>
    </font>
    <font>
      <b/>
      <sz val="11"/>
      <color rgb="FFB8274C"/>
      <name val="Arial"/>
      <family val="2"/>
      <charset val="204"/>
    </font>
    <font>
      <b/>
      <sz val="11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i/>
      <sz val="1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</cellStyleXfs>
  <cellXfs count="11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center"/>
    </xf>
    <xf numFmtId="164" fontId="0" fillId="0" borderId="1" xfId="0" applyNumberFormat="1" applyFill="1" applyBorder="1"/>
    <xf numFmtId="0" fontId="7" fillId="0" borderId="1" xfId="0" applyFont="1" applyFill="1" applyBorder="1"/>
    <xf numFmtId="0" fontId="0" fillId="0" borderId="0" xfId="0" applyFill="1"/>
    <xf numFmtId="0" fontId="11" fillId="0" borderId="1" xfId="0" applyFont="1" applyFill="1" applyBorder="1"/>
    <xf numFmtId="0" fontId="1" fillId="0" borderId="1" xfId="0" applyFont="1" applyFill="1" applyBorder="1"/>
    <xf numFmtId="164" fontId="1" fillId="0" borderId="1" xfId="0" applyNumberFormat="1" applyFont="1" applyFill="1" applyBorder="1"/>
    <xf numFmtId="164" fontId="8" fillId="0" borderId="1" xfId="0" applyNumberFormat="1" applyFont="1" applyFill="1" applyBorder="1"/>
    <xf numFmtId="0" fontId="0" fillId="0" borderId="0" xfId="0" applyFill="1" applyAlignment="1">
      <alignment horizontal="center"/>
    </xf>
    <xf numFmtId="0" fontId="14" fillId="0" borderId="1" xfId="0" applyFont="1" applyFill="1" applyBorder="1"/>
    <xf numFmtId="0" fontId="12" fillId="0" borderId="1" xfId="0" applyFont="1" applyFill="1" applyBorder="1"/>
    <xf numFmtId="0" fontId="3" fillId="0" borderId="1" xfId="0" applyFont="1" applyFill="1" applyBorder="1"/>
    <xf numFmtId="0" fontId="14" fillId="0" borderId="0" xfId="0" applyFont="1"/>
    <xf numFmtId="0" fontId="15" fillId="0" borderId="1" xfId="0" applyFont="1" applyFill="1" applyBorder="1"/>
    <xf numFmtId="0" fontId="14" fillId="0" borderId="0" xfId="0" applyFont="1" applyFill="1"/>
    <xf numFmtId="0" fontId="13" fillId="0" borderId="1" xfId="0" applyFont="1" applyFill="1" applyBorder="1" applyAlignment="1">
      <alignment horizontal="center"/>
    </xf>
    <xf numFmtId="0" fontId="16" fillId="0" borderId="1" xfId="0" applyFont="1" applyFill="1" applyBorder="1"/>
    <xf numFmtId="0" fontId="8" fillId="0" borderId="1" xfId="0" applyFont="1" applyFill="1" applyBorder="1"/>
    <xf numFmtId="1" fontId="0" fillId="0" borderId="1" xfId="0" applyNumberFormat="1" applyFill="1" applyBorder="1"/>
    <xf numFmtId="0" fontId="17" fillId="0" borderId="1" xfId="0" applyFont="1" applyFill="1" applyBorder="1"/>
    <xf numFmtId="0" fontId="2" fillId="0" borderId="0" xfId="0" applyFont="1" applyFill="1" applyAlignment="1">
      <alignment horizontal="left"/>
    </xf>
    <xf numFmtId="0" fontId="3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2" fillId="0" borderId="0" xfId="0" applyFont="1" applyFill="1"/>
    <xf numFmtId="0" fontId="0" fillId="0" borderId="0" xfId="0" applyFill="1" applyAlignment="1"/>
    <xf numFmtId="0" fontId="11" fillId="0" borderId="0" xfId="0" applyFont="1" applyFill="1"/>
    <xf numFmtId="0" fontId="4" fillId="0" borderId="0" xfId="0" applyFont="1" applyFill="1" applyAlignment="1"/>
    <xf numFmtId="0" fontId="1" fillId="0" borderId="0" xfId="0" applyFont="1" applyFill="1" applyAlignment="1">
      <alignment horizontal="center"/>
    </xf>
    <xf numFmtId="0" fontId="9" fillId="0" borderId="0" xfId="0" applyFont="1" applyFill="1" applyAlignment="1"/>
    <xf numFmtId="0" fontId="14" fillId="0" borderId="0" xfId="0" applyFont="1" applyFill="1" applyAlignment="1"/>
    <xf numFmtId="0" fontId="14" fillId="0" borderId="0" xfId="0" applyFont="1" applyFill="1" applyAlignment="1">
      <alignment horizontal="center"/>
    </xf>
    <xf numFmtId="0" fontId="2" fillId="0" borderId="0" xfId="0" applyFont="1" applyFill="1" applyAlignment="1"/>
    <xf numFmtId="0" fontId="8" fillId="0" borderId="0" xfId="0" applyFont="1" applyFill="1" applyAlignment="1">
      <alignment horizontal="left"/>
    </xf>
    <xf numFmtId="0" fontId="5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5" fillId="0" borderId="1" xfId="0" applyFont="1" applyFill="1" applyBorder="1"/>
    <xf numFmtId="0" fontId="11" fillId="0" borderId="1" xfId="0" applyFont="1" applyFill="1" applyBorder="1" applyAlignment="1">
      <alignment horizontal="left"/>
    </xf>
    <xf numFmtId="0" fontId="9" fillId="0" borderId="0" xfId="0" applyFont="1" applyFill="1" applyBorder="1" applyAlignment="1"/>
    <xf numFmtId="0" fontId="3" fillId="0" borderId="0" xfId="0" applyFont="1" applyFill="1" applyBorder="1" applyAlignment="1">
      <alignment horizontal="left"/>
    </xf>
    <xf numFmtId="0" fontId="14" fillId="0" borderId="0" xfId="0" applyFont="1" applyFill="1" applyBorder="1"/>
    <xf numFmtId="0" fontId="14" fillId="0" borderId="0" xfId="0" applyFont="1" applyFill="1" applyBorder="1" applyAlignment="1"/>
    <xf numFmtId="0" fontId="19" fillId="0" borderId="1" xfId="0" applyFont="1" applyFill="1" applyBorder="1"/>
    <xf numFmtId="0" fontId="19" fillId="0" borderId="1" xfId="0" applyFont="1" applyBorder="1"/>
    <xf numFmtId="0" fontId="19" fillId="0" borderId="1" xfId="0" applyFont="1" applyFill="1" applyBorder="1" applyAlignment="1">
      <alignment horizontal="right"/>
    </xf>
    <xf numFmtId="0" fontId="20" fillId="0" borderId="1" xfId="0" applyFont="1" applyFill="1" applyBorder="1"/>
    <xf numFmtId="2" fontId="20" fillId="0" borderId="1" xfId="0" applyNumberFormat="1" applyFont="1" applyFill="1" applyBorder="1"/>
    <xf numFmtId="164" fontId="11" fillId="0" borderId="1" xfId="0" applyNumberFormat="1" applyFont="1" applyFill="1" applyBorder="1"/>
    <xf numFmtId="0" fontId="8" fillId="0" borderId="0" xfId="0" applyFont="1" applyFill="1" applyAlignment="1"/>
    <xf numFmtId="0" fontId="0" fillId="0" borderId="0" xfId="0" applyFill="1" applyBorder="1"/>
    <xf numFmtId="0" fontId="1" fillId="2" borderId="1" xfId="0" applyFont="1" applyFill="1" applyBorder="1"/>
    <xf numFmtId="0" fontId="0" fillId="0" borderId="1" xfId="0" applyBorder="1" applyAlignment="1"/>
    <xf numFmtId="164" fontId="1" fillId="2" borderId="1" xfId="0" applyNumberFormat="1" applyFont="1" applyFill="1" applyBorder="1"/>
    <xf numFmtId="0" fontId="8" fillId="0" borderId="1" xfId="0" applyFont="1" applyFill="1" applyBorder="1" applyAlignment="1"/>
    <xf numFmtId="0" fontId="4" fillId="2" borderId="1" xfId="0" applyFont="1" applyFill="1" applyBorder="1"/>
    <xf numFmtId="0" fontId="0" fillId="2" borderId="1" xfId="0" applyFill="1" applyBorder="1"/>
    <xf numFmtId="0" fontId="14" fillId="2" borderId="1" xfId="0" applyFont="1" applyFill="1" applyBorder="1"/>
    <xf numFmtId="0" fontId="0" fillId="2" borderId="1" xfId="0" applyFill="1" applyBorder="1" applyAlignment="1">
      <alignment horizontal="center"/>
    </xf>
    <xf numFmtId="0" fontId="4" fillId="0" borderId="2" xfId="0" applyFont="1" applyFill="1" applyBorder="1" applyAlignment="1"/>
    <xf numFmtId="0" fontId="0" fillId="0" borderId="3" xfId="0" applyBorder="1" applyAlignment="1"/>
    <xf numFmtId="0" fontId="0" fillId="0" borderId="4" xfId="0" applyBorder="1" applyAlignment="1"/>
    <xf numFmtId="0" fontId="0" fillId="3" borderId="0" xfId="0" applyFill="1"/>
    <xf numFmtId="0" fontId="0" fillId="3" borderId="1" xfId="0" applyFill="1" applyBorder="1"/>
    <xf numFmtId="0" fontId="0" fillId="3" borderId="1" xfId="0" applyFill="1" applyBorder="1" applyAlignment="1">
      <alignment horizontal="center"/>
    </xf>
    <xf numFmtId="0" fontId="12" fillId="3" borderId="1" xfId="0" applyFont="1" applyFill="1" applyBorder="1"/>
    <xf numFmtId="0" fontId="14" fillId="3" borderId="0" xfId="0" applyFont="1" applyFill="1"/>
    <xf numFmtId="0" fontId="10" fillId="0" borderId="0" xfId="1" applyFill="1" applyAlignment="1" applyProtection="1"/>
    <xf numFmtId="0" fontId="4" fillId="3" borderId="2" xfId="0" applyFont="1" applyFill="1" applyBorder="1" applyAlignment="1"/>
    <xf numFmtId="0" fontId="0" fillId="3" borderId="3" xfId="0" applyFill="1" applyBorder="1" applyAlignment="1"/>
    <xf numFmtId="0" fontId="0" fillId="3" borderId="4" xfId="0" applyFill="1" applyBorder="1" applyAlignment="1"/>
    <xf numFmtId="0" fontId="16" fillId="0" borderId="2" xfId="0" applyFont="1" applyFill="1" applyBorder="1" applyAlignment="1"/>
    <xf numFmtId="0" fontId="10" fillId="0" borderId="0" xfId="1" applyAlignment="1" applyProtection="1"/>
    <xf numFmtId="0" fontId="0" fillId="0" borderId="5" xfId="0" applyFill="1" applyBorder="1"/>
    <xf numFmtId="0" fontId="0" fillId="3" borderId="5" xfId="0" applyFill="1" applyBorder="1"/>
    <xf numFmtId="0" fontId="4" fillId="3" borderId="0" xfId="0" applyFont="1" applyFill="1"/>
    <xf numFmtId="0" fontId="4" fillId="0" borderId="1" xfId="0" applyFont="1" applyFill="1" applyBorder="1"/>
    <xf numFmtId="0" fontId="4" fillId="0" borderId="0" xfId="0" applyFont="1" applyFill="1"/>
    <xf numFmtId="0" fontId="22" fillId="0" borderId="0" xfId="0" applyFont="1"/>
    <xf numFmtId="0" fontId="23" fillId="0" borderId="0" xfId="0" applyFont="1"/>
    <xf numFmtId="0" fontId="4" fillId="0" borderId="0" xfId="0" applyFont="1"/>
    <xf numFmtId="0" fontId="4" fillId="0" borderId="0" xfId="0" applyFont="1" applyFill="1" applyBorder="1"/>
    <xf numFmtId="165" fontId="1" fillId="2" borderId="1" xfId="0" applyNumberFormat="1" applyFont="1" applyFill="1" applyBorder="1"/>
    <xf numFmtId="0" fontId="11" fillId="3" borderId="1" xfId="0" applyFont="1" applyFill="1" applyBorder="1" applyAlignment="1">
      <alignment horizontal="left"/>
    </xf>
    <xf numFmtId="0" fontId="4" fillId="3" borderId="1" xfId="0" applyFont="1" applyFill="1" applyBorder="1"/>
    <xf numFmtId="0" fontId="4" fillId="3" borderId="1" xfId="0" applyFont="1" applyFill="1" applyBorder="1" applyAlignment="1">
      <alignment horizontal="left"/>
    </xf>
    <xf numFmtId="0" fontId="4" fillId="3" borderId="5" xfId="0" applyFont="1" applyFill="1" applyBorder="1" applyAlignment="1">
      <alignment horizontal="left"/>
    </xf>
    <xf numFmtId="0" fontId="4" fillId="0" borderId="0" xfId="0" applyFont="1" applyFill="1" applyAlignment="1">
      <alignment horizontal="center"/>
    </xf>
    <xf numFmtId="0" fontId="11" fillId="3" borderId="1" xfId="0" applyFont="1" applyFill="1" applyBorder="1"/>
    <xf numFmtId="0" fontId="18" fillId="3" borderId="1" xfId="0" applyFont="1" applyFill="1" applyBorder="1"/>
    <xf numFmtId="0" fontId="0" fillId="3" borderId="5" xfId="0" applyFill="1" applyBorder="1" applyAlignment="1">
      <alignment horizontal="left"/>
    </xf>
    <xf numFmtId="0" fontId="18" fillId="4" borderId="1" xfId="0" applyFont="1" applyFill="1" applyBorder="1" applyAlignment="1">
      <alignment horizontal="left"/>
    </xf>
    <xf numFmtId="0" fontId="21" fillId="4" borderId="1" xfId="0" applyFont="1" applyFill="1" applyBorder="1" applyAlignment="1">
      <alignment horizontal="left"/>
    </xf>
    <xf numFmtId="0" fontId="11" fillId="4" borderId="1" xfId="0" applyFont="1" applyFill="1" applyBorder="1"/>
    <xf numFmtId="0" fontId="4" fillId="4" borderId="1" xfId="0" applyFont="1" applyFill="1" applyBorder="1" applyAlignment="1">
      <alignment horizontal="left"/>
    </xf>
    <xf numFmtId="0" fontId="11" fillId="4" borderId="1" xfId="0" applyFont="1" applyFill="1" applyBorder="1" applyAlignment="1">
      <alignment horizontal="left"/>
    </xf>
    <xf numFmtId="0" fontId="4" fillId="4" borderId="1" xfId="0" applyFont="1" applyFill="1" applyBorder="1"/>
    <xf numFmtId="0" fontId="4" fillId="4" borderId="0" xfId="0" applyFont="1" applyFill="1"/>
    <xf numFmtId="0" fontId="24" fillId="4" borderId="0" xfId="0" applyFont="1" applyFill="1"/>
    <xf numFmtId="0" fontId="18" fillId="4" borderId="0" xfId="0" applyFont="1" applyFill="1"/>
    <xf numFmtId="0" fontId="18" fillId="4" borderId="1" xfId="0" applyFont="1" applyFill="1" applyBorder="1"/>
    <xf numFmtId="0" fontId="18" fillId="3" borderId="1" xfId="0" applyFont="1" applyFill="1" applyBorder="1" applyAlignment="1">
      <alignment horizontal="left"/>
    </xf>
    <xf numFmtId="0" fontId="0" fillId="4" borderId="0" xfId="0" applyFill="1"/>
    <xf numFmtId="0" fontId="25" fillId="0" borderId="0" xfId="0" applyFont="1" applyFill="1"/>
    <xf numFmtId="0" fontId="25" fillId="0" borderId="1" xfId="0" applyFont="1" applyFill="1" applyBorder="1"/>
    <xf numFmtId="0" fontId="0" fillId="0" borderId="0" xfId="0" applyFill="1" applyAlignment="1">
      <alignment horizontal="left"/>
    </xf>
    <xf numFmtId="0" fontId="3" fillId="0" borderId="0" xfId="0" applyFont="1" applyFill="1" applyAlignment="1">
      <alignment horizontal="left" wrapText="1"/>
    </xf>
    <xf numFmtId="0" fontId="0" fillId="0" borderId="0" xfId="0"/>
    <xf numFmtId="0" fontId="9" fillId="0" borderId="0" xfId="0" applyFont="1" applyFill="1" applyBorder="1" applyAlignment="1"/>
    <xf numFmtId="0" fontId="16" fillId="0" borderId="2" xfId="0" applyFont="1" applyFill="1" applyBorder="1" applyAlignment="1"/>
    <xf numFmtId="0" fontId="0" fillId="0" borderId="3" xfId="0" applyBorder="1"/>
    <xf numFmtId="0" fontId="0" fillId="0" borderId="4" xfId="0" applyBorder="1"/>
    <xf numFmtId="0" fontId="3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1" fillId="0" borderId="2" xfId="0" applyFont="1" applyFill="1" applyBorder="1" applyAlignment="1"/>
    <xf numFmtId="0" fontId="1" fillId="4" borderId="1" xfId="0" applyFont="1" applyFill="1" applyBorder="1"/>
  </cellXfs>
  <cellStyles count="2">
    <cellStyle name="Гиперссылка" xfId="1" builtinId="8"/>
    <cellStyle name="Обычный" xfId="0" builtinId="0"/>
  </cellStyles>
  <dxfs count="1">
    <dxf>
      <font>
        <b val="0"/>
        <i val="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Стиль таблицы 1" pivot="0" count="1">
      <tableStyleElement type="wholeTable" dxfId="0"/>
    </tableStyle>
  </tableStyle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gif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gif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gif"/><Relationship Id="rId25" Type="http://schemas.openxmlformats.org/officeDocument/2006/relationships/image" Target="../media/image25.png"/><Relationship Id="rId33" Type="http://schemas.openxmlformats.org/officeDocument/2006/relationships/image" Target="../media/image33.gif"/><Relationship Id="rId2" Type="http://schemas.openxmlformats.org/officeDocument/2006/relationships/image" Target="../media/image2.png"/><Relationship Id="rId16" Type="http://schemas.openxmlformats.org/officeDocument/2006/relationships/image" Target="../media/image16.gif"/><Relationship Id="rId20" Type="http://schemas.openxmlformats.org/officeDocument/2006/relationships/image" Target="../media/image20.gif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gif"/><Relationship Id="rId28" Type="http://schemas.openxmlformats.org/officeDocument/2006/relationships/image" Target="../media/image28.png"/><Relationship Id="rId10" Type="http://schemas.openxmlformats.org/officeDocument/2006/relationships/image" Target="../media/image10.jpeg"/><Relationship Id="rId19" Type="http://schemas.openxmlformats.org/officeDocument/2006/relationships/image" Target="../media/image19.gif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</xdr:colOff>
      <xdr:row>59</xdr:row>
      <xdr:rowOff>130908</xdr:rowOff>
    </xdr:from>
    <xdr:to>
      <xdr:col>1</xdr:col>
      <xdr:colOff>2082533</xdr:colOff>
      <xdr:row>68</xdr:row>
      <xdr:rowOff>81085</xdr:rowOff>
    </xdr:to>
    <xdr:pic>
      <xdr:nvPicPr>
        <xdr:cNvPr id="27930" name="Picture 136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1434" y="9223620"/>
          <a:ext cx="2078137" cy="14009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7328</xdr:colOff>
      <xdr:row>88</xdr:row>
      <xdr:rowOff>160460</xdr:rowOff>
    </xdr:from>
    <xdr:to>
      <xdr:col>1</xdr:col>
      <xdr:colOff>2093303</xdr:colOff>
      <xdr:row>99</xdr:row>
      <xdr:rowOff>6595</xdr:rowOff>
    </xdr:to>
    <xdr:pic>
      <xdr:nvPicPr>
        <xdr:cNvPr id="27932" name="Picture 137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4366" y="14008345"/>
          <a:ext cx="2085975" cy="16558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337038</xdr:colOff>
      <xdr:row>104</xdr:row>
      <xdr:rowOff>152401</xdr:rowOff>
    </xdr:from>
    <xdr:to>
      <xdr:col>1</xdr:col>
      <xdr:colOff>2084206</xdr:colOff>
      <xdr:row>114</xdr:row>
      <xdr:rowOff>58615</xdr:rowOff>
    </xdr:to>
    <xdr:pic>
      <xdr:nvPicPr>
        <xdr:cNvPr id="27933" name="Picture 139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7038" y="16615997"/>
          <a:ext cx="2084206" cy="15767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144</xdr:row>
      <xdr:rowOff>9525</xdr:rowOff>
    </xdr:from>
    <xdr:to>
      <xdr:col>1</xdr:col>
      <xdr:colOff>2076450</xdr:colOff>
      <xdr:row>155</xdr:row>
      <xdr:rowOff>133350</xdr:rowOff>
    </xdr:to>
    <xdr:pic>
      <xdr:nvPicPr>
        <xdr:cNvPr id="27936" name="Picture 148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61950" y="23574375"/>
          <a:ext cx="2047875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510084</xdr:colOff>
      <xdr:row>111</xdr:row>
      <xdr:rowOff>71071</xdr:rowOff>
    </xdr:from>
    <xdr:to>
      <xdr:col>8</xdr:col>
      <xdr:colOff>76200</xdr:colOff>
      <xdr:row>114</xdr:row>
      <xdr:rowOff>102576</xdr:rowOff>
    </xdr:to>
    <xdr:pic>
      <xdr:nvPicPr>
        <xdr:cNvPr id="27939" name="Picture 1082" descr="https://www.iscar.com/ecatalog/Ecat/datafile/PICTURE/3404.gif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188199" y="17721629"/>
          <a:ext cx="892289" cy="51508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7572</xdr:colOff>
      <xdr:row>105</xdr:row>
      <xdr:rowOff>12212</xdr:rowOff>
    </xdr:from>
    <xdr:to>
      <xdr:col>7</xdr:col>
      <xdr:colOff>151179</xdr:colOff>
      <xdr:row>117</xdr:row>
      <xdr:rowOff>14653</xdr:rowOff>
    </xdr:to>
    <xdr:pic>
      <xdr:nvPicPr>
        <xdr:cNvPr id="27940" name="Picture 1025" descr="https://www.iscar.com/ecatalog/Ecat/datafile/PICTURE/2435.gif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440110" y="16637000"/>
          <a:ext cx="2334357" cy="19953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38338</xdr:colOff>
      <xdr:row>123</xdr:row>
      <xdr:rowOff>146050</xdr:rowOff>
    </xdr:from>
    <xdr:to>
      <xdr:col>5</xdr:col>
      <xdr:colOff>362813</xdr:colOff>
      <xdr:row>130</xdr:row>
      <xdr:rowOff>63501</xdr:rowOff>
    </xdr:to>
    <xdr:pic>
      <xdr:nvPicPr>
        <xdr:cNvPr id="27944" name="Picture 1030" descr="https://www.iscar.com/ecatalog/Ecat/datafile/PICTURE/3501.gif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70388" y="20694650"/>
          <a:ext cx="1581775" cy="1073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154</xdr:row>
      <xdr:rowOff>9525</xdr:rowOff>
    </xdr:from>
    <xdr:to>
      <xdr:col>4</xdr:col>
      <xdr:colOff>68972</xdr:colOff>
      <xdr:row>157</xdr:row>
      <xdr:rowOff>114300</xdr:rowOff>
    </xdr:to>
    <xdr:pic>
      <xdr:nvPicPr>
        <xdr:cNvPr id="27945" name="Picture 1031" descr="https://www.iscar.com/ecatalog/Ecat/datafile/PICTURE/772.gif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555875" y="25695275"/>
          <a:ext cx="846847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130174</xdr:colOff>
      <xdr:row>143</xdr:row>
      <xdr:rowOff>101600</xdr:rowOff>
    </xdr:from>
    <xdr:to>
      <xdr:col>8</xdr:col>
      <xdr:colOff>399145</xdr:colOff>
      <xdr:row>153</xdr:row>
      <xdr:rowOff>25399</xdr:rowOff>
    </xdr:to>
    <xdr:pic>
      <xdr:nvPicPr>
        <xdr:cNvPr id="27946" name="Picture 1032" descr="https://www.iscar.com/ecatalog/Ecat/datafile/PICTURE/1684.gif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013074" y="23952200"/>
          <a:ext cx="2402571" cy="159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182</xdr:row>
      <xdr:rowOff>38100</xdr:rowOff>
    </xdr:from>
    <xdr:to>
      <xdr:col>4</xdr:col>
      <xdr:colOff>72231</xdr:colOff>
      <xdr:row>186</xdr:row>
      <xdr:rowOff>88901</xdr:rowOff>
    </xdr:to>
    <xdr:pic>
      <xdr:nvPicPr>
        <xdr:cNvPr id="27950" name="Picture 1038" descr="https://productinformation.sandvik.coromant.com/s3/documents/pictures/pict-3d-view/preview/202426531_d50_0_0~tl04_00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622550" y="30346650"/>
          <a:ext cx="783431" cy="71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98424</xdr:colOff>
      <xdr:row>181</xdr:row>
      <xdr:rowOff>6350</xdr:rowOff>
    </xdr:from>
    <xdr:to>
      <xdr:col>10</xdr:col>
      <xdr:colOff>62613</xdr:colOff>
      <xdr:row>193</xdr:row>
      <xdr:rowOff>6351</xdr:rowOff>
    </xdr:to>
    <xdr:pic>
      <xdr:nvPicPr>
        <xdr:cNvPr id="27951" name="Picture 1039" descr="https://productinformation.sandvik.coromant.com/s3/documents/pictures/pict-3d-view-on-item-level/preview-high/202647899_d50_0_2~tl04_04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787774" y="30149800"/>
          <a:ext cx="2218439" cy="1981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212725</xdr:colOff>
      <xdr:row>187</xdr:row>
      <xdr:rowOff>6351</xdr:rowOff>
    </xdr:from>
    <xdr:to>
      <xdr:col>4</xdr:col>
      <xdr:colOff>120140</xdr:colOff>
      <xdr:row>191</xdr:row>
      <xdr:rowOff>88900</xdr:rowOff>
    </xdr:to>
    <xdr:pic>
      <xdr:nvPicPr>
        <xdr:cNvPr id="27952" name="Picture 1040" descr="https://productinformation.sandvik.coromant.com/s3/documents/pictures/pict-3d-view/preview/202668956_d50_0_0~tl04_00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644775" y="31140401"/>
          <a:ext cx="809115" cy="7429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124</xdr:row>
      <xdr:rowOff>28575</xdr:rowOff>
    </xdr:from>
    <xdr:to>
      <xdr:col>1</xdr:col>
      <xdr:colOff>2085975</xdr:colOff>
      <xdr:row>136</xdr:row>
      <xdr:rowOff>9525</xdr:rowOff>
    </xdr:to>
    <xdr:pic>
      <xdr:nvPicPr>
        <xdr:cNvPr id="27956" name="Picture 1481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71475" y="20354925"/>
          <a:ext cx="2047875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163</xdr:row>
      <xdr:rowOff>9525</xdr:rowOff>
    </xdr:from>
    <xdr:to>
      <xdr:col>1</xdr:col>
      <xdr:colOff>2057400</xdr:colOff>
      <xdr:row>175</xdr:row>
      <xdr:rowOff>733</xdr:rowOff>
    </xdr:to>
    <xdr:pic>
      <xdr:nvPicPr>
        <xdr:cNvPr id="27957" name="Picture 1481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42900" y="26650950"/>
          <a:ext cx="204787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182</xdr:row>
      <xdr:rowOff>9525</xdr:rowOff>
    </xdr:from>
    <xdr:to>
      <xdr:col>2</xdr:col>
      <xdr:colOff>9525</xdr:colOff>
      <xdr:row>189</xdr:row>
      <xdr:rowOff>95250</xdr:rowOff>
    </xdr:to>
    <xdr:pic>
      <xdr:nvPicPr>
        <xdr:cNvPr id="27958" name="Picture 1247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33375" y="29746575"/>
          <a:ext cx="21050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393701</xdr:colOff>
      <xdr:row>143</xdr:row>
      <xdr:rowOff>133351</xdr:rowOff>
    </xdr:from>
    <xdr:to>
      <xdr:col>11</xdr:col>
      <xdr:colOff>360701</xdr:colOff>
      <xdr:row>148</xdr:row>
      <xdr:rowOff>146049</xdr:rowOff>
    </xdr:to>
    <xdr:pic>
      <xdr:nvPicPr>
        <xdr:cNvPr id="28672" name="Picture 1024" descr="https://www.iscar.com/ecatalog/Ecat/datafile/PICTURE/2735.gif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5410201" y="23983951"/>
          <a:ext cx="1332250" cy="838199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184150</xdr:colOff>
      <xdr:row>149</xdr:row>
      <xdr:rowOff>25400</xdr:rowOff>
    </xdr:from>
    <xdr:to>
      <xdr:col>13</xdr:col>
      <xdr:colOff>197379</xdr:colOff>
      <xdr:row>157</xdr:row>
      <xdr:rowOff>76201</xdr:rowOff>
    </xdr:to>
    <xdr:pic>
      <xdr:nvPicPr>
        <xdr:cNvPr id="28673" name="Picture 1025" descr="https://www.iscar.com/ecatalog/Ecat/datafile/PICTURE/2730.gif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5200650" y="24866600"/>
          <a:ext cx="2210329" cy="1390651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434184</xdr:colOff>
      <xdr:row>172</xdr:row>
      <xdr:rowOff>114301</xdr:rowOff>
    </xdr:from>
    <xdr:to>
      <xdr:col>5</xdr:col>
      <xdr:colOff>373836</xdr:colOff>
      <xdr:row>175</xdr:row>
      <xdr:rowOff>88900</xdr:rowOff>
    </xdr:to>
    <xdr:pic>
      <xdr:nvPicPr>
        <xdr:cNvPr id="28765" name="Picture 1117" descr="https://www.iscar.com/ecatalog/Ecat/datafile/PICTURE/1201.gif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317084" y="28790901"/>
          <a:ext cx="746102" cy="469899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323850</xdr:colOff>
      <xdr:row>166</xdr:row>
      <xdr:rowOff>146049</xdr:rowOff>
    </xdr:from>
    <xdr:to>
      <xdr:col>13</xdr:col>
      <xdr:colOff>266700</xdr:colOff>
      <xdr:row>175</xdr:row>
      <xdr:rowOff>8216</xdr:rowOff>
    </xdr:to>
    <xdr:pic>
      <xdr:nvPicPr>
        <xdr:cNvPr id="28766" name="Picture 1118" descr="https://www.iscar.com/ecatalog/Ecat/datafile/PICTURE/1337.gif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5340350" y="27812999"/>
          <a:ext cx="2139950" cy="1348067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150833</xdr:colOff>
      <xdr:row>165</xdr:row>
      <xdr:rowOff>12700</xdr:rowOff>
    </xdr:from>
    <xdr:to>
      <xdr:col>10</xdr:col>
      <xdr:colOff>146756</xdr:colOff>
      <xdr:row>173</xdr:row>
      <xdr:rowOff>107951</xdr:rowOff>
    </xdr:to>
    <xdr:pic>
      <xdr:nvPicPr>
        <xdr:cNvPr id="28767" name="Picture 1119" descr="https://www.iscar.com/ecatalog/Ecat/datafile/PICTURE/1333.gif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40183" y="27514550"/>
          <a:ext cx="2250173" cy="14160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2038226</xdr:colOff>
      <xdr:row>162</xdr:row>
      <xdr:rowOff>114300</xdr:rowOff>
    </xdr:from>
    <xdr:to>
      <xdr:col>7</xdr:col>
      <xdr:colOff>273049</xdr:colOff>
      <xdr:row>172</xdr:row>
      <xdr:rowOff>60351</xdr:rowOff>
    </xdr:to>
    <xdr:pic>
      <xdr:nvPicPr>
        <xdr:cNvPr id="28768" name="Picture 1120" descr="https://www.iscar.com/ecatalog/Ecat/datafile/PICTURE/1332.gif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374776" y="27120850"/>
          <a:ext cx="2533773" cy="1597051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57150</xdr:colOff>
      <xdr:row>182</xdr:row>
      <xdr:rowOff>106642</xdr:rowOff>
    </xdr:from>
    <xdr:to>
      <xdr:col>13</xdr:col>
      <xdr:colOff>368300</xdr:colOff>
      <xdr:row>192</xdr:row>
      <xdr:rowOff>63500</xdr:rowOff>
    </xdr:to>
    <xdr:pic>
      <xdr:nvPicPr>
        <xdr:cNvPr id="28801" name="Picture 1153" descr="https://productinformation.sandvik.coromant.com/s3/documents/pictures/pict-3d-view/preview/202423399_d50_0_0~tl04_00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6000750" y="30415192"/>
          <a:ext cx="1581150" cy="1607858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115378</xdr:colOff>
      <xdr:row>124</xdr:row>
      <xdr:rowOff>88900</xdr:rowOff>
    </xdr:from>
    <xdr:to>
      <xdr:col>13</xdr:col>
      <xdr:colOff>133350</xdr:colOff>
      <xdr:row>131</xdr:row>
      <xdr:rowOff>16575</xdr:rowOff>
    </xdr:to>
    <xdr:pic>
      <xdr:nvPicPr>
        <xdr:cNvPr id="28834" name="Picture 1186" descr="https://www.iscar.com/ecatalog/Ecat/datafile/PICTURE/1261.gif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5627178" y="20802600"/>
          <a:ext cx="1719772" cy="1083375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25400</xdr:colOff>
      <xdr:row>128</xdr:row>
      <xdr:rowOff>127000</xdr:rowOff>
    </xdr:from>
    <xdr:to>
      <xdr:col>9</xdr:col>
      <xdr:colOff>188087</xdr:colOff>
      <xdr:row>136</xdr:row>
      <xdr:rowOff>50800</xdr:rowOff>
    </xdr:to>
    <xdr:pic>
      <xdr:nvPicPr>
        <xdr:cNvPr id="28835" name="Picture 1187" descr="https://www.iscar.com/ecatalog/Ecat/datafile/PICTURE/2004.gif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3714750" y="21501100"/>
          <a:ext cx="1985137" cy="12446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320430</xdr:colOff>
      <xdr:row>105</xdr:row>
      <xdr:rowOff>19051</xdr:rowOff>
    </xdr:from>
    <xdr:to>
      <xdr:col>13</xdr:col>
      <xdr:colOff>391610</xdr:colOff>
      <xdr:row>116</xdr:row>
      <xdr:rowOff>43961</xdr:rowOff>
    </xdr:to>
    <xdr:pic>
      <xdr:nvPicPr>
        <xdr:cNvPr id="40" name="Picture 1027" descr="https://www.iscar.com/ecatalog/Ecat/datafile/PICTURE/3949.gif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5324718" y="16643839"/>
          <a:ext cx="2276584" cy="18566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23</xdr:row>
      <xdr:rowOff>19050</xdr:rowOff>
    </xdr:from>
    <xdr:to>
      <xdr:col>1</xdr:col>
      <xdr:colOff>2070852</xdr:colOff>
      <xdr:row>33</xdr:row>
      <xdr:rowOff>127000</xdr:rowOff>
    </xdr:to>
    <xdr:pic>
      <xdr:nvPicPr>
        <xdr:cNvPr id="50" name="Picture 1425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33375" y="3854450"/>
          <a:ext cx="2074027" cy="1758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79375</xdr:colOff>
      <xdr:row>23</xdr:row>
      <xdr:rowOff>69850</xdr:rowOff>
    </xdr:from>
    <xdr:to>
      <xdr:col>8</xdr:col>
      <xdr:colOff>301315</xdr:colOff>
      <xdr:row>32</xdr:row>
      <xdr:rowOff>107950</xdr:rowOff>
    </xdr:to>
    <xdr:pic>
      <xdr:nvPicPr>
        <xdr:cNvPr id="51" name="Picture 1028" descr="https://www.iscar.com/ecatalog/Ecat/datafile/PICTURE/1000.gif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511425" y="14839950"/>
          <a:ext cx="280639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114300</xdr:colOff>
      <xdr:row>30</xdr:row>
      <xdr:rowOff>3176</xdr:rowOff>
    </xdr:from>
    <xdr:to>
      <xdr:col>7</xdr:col>
      <xdr:colOff>203200</xdr:colOff>
      <xdr:row>34</xdr:row>
      <xdr:rowOff>111171</xdr:rowOff>
    </xdr:to>
    <xdr:pic>
      <xdr:nvPicPr>
        <xdr:cNvPr id="52" name="Picture 1125" descr="https://www.iscar.com/ecatalog/Ecat/datafile/PICTURE/31.gif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3803650" y="4994276"/>
          <a:ext cx="1035050" cy="7683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331908</xdr:colOff>
      <xdr:row>41</xdr:row>
      <xdr:rowOff>9525</xdr:rowOff>
    </xdr:from>
    <xdr:to>
      <xdr:col>1</xdr:col>
      <xdr:colOff>2080845</xdr:colOff>
      <xdr:row>50</xdr:row>
      <xdr:rowOff>9525</xdr:rowOff>
    </xdr:to>
    <xdr:pic>
      <xdr:nvPicPr>
        <xdr:cNvPr id="55" name="Picture 1451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331908" y="6662371"/>
          <a:ext cx="2085975" cy="14507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295275</xdr:colOff>
      <xdr:row>59</xdr:row>
      <xdr:rowOff>152400</xdr:rowOff>
    </xdr:from>
    <xdr:to>
      <xdr:col>8</xdr:col>
      <xdr:colOff>482600</xdr:colOff>
      <xdr:row>69</xdr:row>
      <xdr:rowOff>31259</xdr:rowOff>
    </xdr:to>
    <xdr:pic>
      <xdr:nvPicPr>
        <xdr:cNvPr id="56" name="Picture 1024" descr="https://www.iscar.com/ecatalog/Ecat/datafile/PICTURE/4262.gif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3174756" y="34369131"/>
          <a:ext cx="2312132" cy="1380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64</xdr:row>
      <xdr:rowOff>136524</xdr:rowOff>
    </xdr:from>
    <xdr:to>
      <xdr:col>4</xdr:col>
      <xdr:colOff>97812</xdr:colOff>
      <xdr:row>69</xdr:row>
      <xdr:rowOff>43961</xdr:rowOff>
    </xdr:to>
    <xdr:pic>
      <xdr:nvPicPr>
        <xdr:cNvPr id="57" name="Picture 1025" descr="https://www.iscar.com/ecatalog/Ecat/datafile/PICTURE/495.gif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2518263" y="35159216"/>
          <a:ext cx="905972" cy="6034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95738</xdr:colOff>
      <xdr:row>59</xdr:row>
      <xdr:rowOff>135295</xdr:rowOff>
    </xdr:from>
    <xdr:to>
      <xdr:col>13</xdr:col>
      <xdr:colOff>234591</xdr:colOff>
      <xdr:row>69</xdr:row>
      <xdr:rowOff>141652</xdr:rowOff>
    </xdr:to>
    <xdr:pic>
      <xdr:nvPicPr>
        <xdr:cNvPr id="58" name="Picture 1027" descr="https://www.iscar.com/ecatalog/Ecat/datafile/PICTURE/3949.gif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5100026" y="9228007"/>
          <a:ext cx="2344257" cy="16182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31019</xdr:colOff>
      <xdr:row>75</xdr:row>
      <xdr:rowOff>36148</xdr:rowOff>
    </xdr:from>
    <xdr:to>
      <xdr:col>2</xdr:col>
      <xdr:colOff>8241</xdr:colOff>
      <xdr:row>83</xdr:row>
      <xdr:rowOff>153866</xdr:rowOff>
    </xdr:to>
    <xdr:pic>
      <xdr:nvPicPr>
        <xdr:cNvPr id="60" name="Picture 1366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368057" y="11737244"/>
          <a:ext cx="2072722" cy="14365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183175</xdr:colOff>
      <xdr:row>22</xdr:row>
      <xdr:rowOff>148930</xdr:rowOff>
    </xdr:from>
    <xdr:to>
      <xdr:col>13</xdr:col>
      <xdr:colOff>126892</xdr:colOff>
      <xdr:row>32</xdr:row>
      <xdr:rowOff>95251</xdr:rowOff>
    </xdr:to>
    <xdr:pic>
      <xdr:nvPicPr>
        <xdr:cNvPr id="1025" name="Picture 1" descr="https://www.iscar.com/ecatalog/Ecat/datafile/PICTURE/4502.gif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4806463" y="3739122"/>
          <a:ext cx="2530121" cy="1558244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scar.com/eCatalog/item.aspx?cat=3200949&amp;fnum=1684&amp;mapp=DR&amp;app=77&amp;GFSTYP=M&amp;isoD=1" TargetMode="External"/><Relationship Id="rId13" Type="http://schemas.openxmlformats.org/officeDocument/2006/relationships/hyperlink" Target="https://www.iscar.com/eCatalog/item.aspx?cat=4550280&amp;fnum=1337&amp;mapp=BO&amp;app=0&amp;GFSTYP=M&amp;isoD=1" TargetMode="External"/><Relationship Id="rId18" Type="http://schemas.openxmlformats.org/officeDocument/2006/relationships/hyperlink" Target="https://www.iscar.com/eCatalog/item.aspx?cat=3101684&amp;fnum=1000&amp;mapp=ML&amp;app=132&amp;GFSTYP=M&amp;isoD=1" TargetMode="External"/><Relationship Id="rId26" Type="http://schemas.openxmlformats.org/officeDocument/2006/relationships/hyperlink" Target="https://www.iscar.com/eCatalog/item.aspx?cat=4716079&amp;fnum=3949&amp;mapp=IS&amp;app=44&amp;GFSTYP=M&amp;isoD=1" TargetMode="External"/><Relationship Id="rId3" Type="http://schemas.openxmlformats.org/officeDocument/2006/relationships/hyperlink" Target="https://www.sandvik.coromant.com/ru-ru/products/pages/productdetails.aspx?c=5322%20391-12" TargetMode="External"/><Relationship Id="rId21" Type="http://schemas.openxmlformats.org/officeDocument/2006/relationships/hyperlink" Target="https://www.iscar.com/eCatalog/item.aspx?cat=5550547&amp;fnum=495&amp;mapp=IS&amp;app=44&amp;GFSTYP=M&amp;isoD=1" TargetMode="External"/><Relationship Id="rId7" Type="http://schemas.openxmlformats.org/officeDocument/2006/relationships/hyperlink" Target="https://www.iscar.com/eCatalog/item.aspx?cat=5598108&amp;fnum=772&amp;mapp=DR&amp;app=0&amp;GFSTYP=M&amp;isoD=1" TargetMode="External"/><Relationship Id="rId12" Type="http://schemas.openxmlformats.org/officeDocument/2006/relationships/hyperlink" Target="https://www.iscar.com/eCatalog/item.aspx?cat=4550295&amp;fnum=1333&amp;mapp=BO&amp;app=0&amp;GFSTYP=M&amp;isoD=1" TargetMode="External"/><Relationship Id="rId17" Type="http://schemas.openxmlformats.org/officeDocument/2006/relationships/hyperlink" Target="https://www.iscar.com/ecatalog/Family.aspx?fnum=31&amp;mapp=ML&amp;app=61&amp;GFSTYP=M&amp;fr=1&amp;rel=I&amp;rcat=3101684&amp;item2=&amp;ssOrder=&amp;loc=&amp;IC=&amp;Pos=" TargetMode="External"/><Relationship Id="rId25" Type="http://schemas.openxmlformats.org/officeDocument/2006/relationships/hyperlink" Target="https://www.iscar.com/eCatalog/item.aspx?cat=5569308&amp;fnum=3404&amp;mapp=IS&amp;app=20&amp;GFSTYP=M&amp;isoD=1" TargetMode="External"/><Relationship Id="rId2" Type="http://schemas.openxmlformats.org/officeDocument/2006/relationships/hyperlink" Target="https://www.sandvik.coromant.com/ru-ru/products/pages/productdetails.aspx?c=ASHR-VDI30-20-HP" TargetMode="External"/><Relationship Id="rId16" Type="http://schemas.openxmlformats.org/officeDocument/2006/relationships/hyperlink" Target="https://www.iscar.com/eCatalog/item.aspx?cat=3105825&amp;fnum=2004&amp;mapp=DR&amp;app=77&amp;GFSTYP=M&amp;isoD=1" TargetMode="External"/><Relationship Id="rId20" Type="http://schemas.openxmlformats.org/officeDocument/2006/relationships/hyperlink" Target="https://www.iscar.com/ecatalog/item.aspx?cat=4559189&amp;fnum=2735&amp;mapp=IT&amp;app=215&amp;GFSTYP=M&amp;isoD=1" TargetMode="External"/><Relationship Id="rId1" Type="http://schemas.openxmlformats.org/officeDocument/2006/relationships/hyperlink" Target="http://fort-russia.com/katalog-stankov/tokarnye-stanki/s-protivoshpindelem/T-42MSY/" TargetMode="External"/><Relationship Id="rId6" Type="http://schemas.openxmlformats.org/officeDocument/2006/relationships/hyperlink" Target="https://www.iscar.com/eCatalog/item.aspx?cat=5607710&amp;fnum=3501&amp;mapp=DR&amp;app=77&amp;GFSTYP=M&amp;isoD=1" TargetMode="External"/><Relationship Id="rId11" Type="http://schemas.openxmlformats.org/officeDocument/2006/relationships/hyperlink" Target="https://www.iscar.com/eCatalog/item.aspx?cat=5594309&amp;fnum=1201&amp;mapp=BO&amp;app=0&amp;GFSTYP=M&amp;isoD=1" TargetMode="External"/><Relationship Id="rId24" Type="http://schemas.openxmlformats.org/officeDocument/2006/relationships/hyperlink" Target="https://www.iscar.com/eCatalog/item.aspx?cat=3603248&amp;fnum=2435&amp;mapp=IS&amp;app=20&amp;GFSTYP=M&amp;isoD=1" TargetMode="External"/><Relationship Id="rId5" Type="http://schemas.openxmlformats.org/officeDocument/2006/relationships/hyperlink" Target="https://www.sandvik.coromant.com/ru-ru/products/pages/productdetails.aspx?c=ASHN-VDI30-20-HP" TargetMode="External"/><Relationship Id="rId15" Type="http://schemas.openxmlformats.org/officeDocument/2006/relationships/hyperlink" Target="https://www.iscar.com/eCatalog/item.aspx?cat=4507051&amp;fnum=1261&amp;mapp=DR&amp;app=77&amp;GFSTYP=M&amp;isoD=1" TargetMode="External"/><Relationship Id="rId23" Type="http://schemas.openxmlformats.org/officeDocument/2006/relationships/hyperlink" Target="https://www.iscar.com/eCatalog/item.aspx?cat=3346704&amp;fnum=4262&amp;mapp=IS&amp;app=44&amp;GFSTYP=M&amp;isoD=1" TargetMode="External"/><Relationship Id="rId28" Type="http://schemas.openxmlformats.org/officeDocument/2006/relationships/drawing" Target="../drawings/drawing1.xml"/><Relationship Id="rId10" Type="http://schemas.openxmlformats.org/officeDocument/2006/relationships/hyperlink" Target="https://www.iscar.com/ecatalog/item.aspx?cat=4559189&amp;fnum=2735&amp;mapp=IT&amp;app=215&amp;GFSTYP=M&amp;isoD=1" TargetMode="External"/><Relationship Id="rId19" Type="http://schemas.openxmlformats.org/officeDocument/2006/relationships/hyperlink" Target="https://www.iscar.com/eCatalog/item.aspx?cat=4728722&amp;fnum=4502&amp;mapp=IT&amp;app=215&amp;GFSTYP=M&amp;isoD=1" TargetMode="External"/><Relationship Id="rId4" Type="http://schemas.openxmlformats.org/officeDocument/2006/relationships/hyperlink" Target="https://www.sandvik.coromant.com/ru-ru/products/pages/productdetails.aspx?c=266RG-16MM02A150M%20%20%201125" TargetMode="External"/><Relationship Id="rId9" Type="http://schemas.openxmlformats.org/officeDocument/2006/relationships/hyperlink" Target="https://www.iscar.com/ecatalog/item.aspx?cat=4559268&amp;fnum=2730&amp;mapp=IT&amp;app=215&amp;GFSTYP=M&amp;isoD=1" TargetMode="External"/><Relationship Id="rId14" Type="http://schemas.openxmlformats.org/officeDocument/2006/relationships/hyperlink" Target="https://www.iscar.com/eCatalog/item.aspx?cat=4550702&amp;fnum=1332&amp;mapp=BO&amp;app=0&amp;GFSTYP=M&amp;isoD=1" TargetMode="External"/><Relationship Id="rId22" Type="http://schemas.openxmlformats.org/officeDocument/2006/relationships/hyperlink" Target="https://www.iscar.com/eCatalog/item.aspx?cat=4716079&amp;fnum=3949&amp;mapp=IS&amp;app=44&amp;GFSTYP=M&amp;isoD=1" TargetMode="External"/><Relationship Id="rId27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/>
  <dimension ref="A1:T262"/>
  <sheetViews>
    <sheetView tabSelected="1" topLeftCell="A124" zoomScale="130" zoomScaleNormal="130" workbookViewId="0">
      <selection activeCell="R129" sqref="R129"/>
    </sheetView>
  </sheetViews>
  <sheetFormatPr defaultRowHeight="12.75"/>
  <cols>
    <col min="1" max="1" width="5" style="10" customWidth="1"/>
    <col min="2" max="2" width="31.42578125" style="5" customWidth="1"/>
    <col min="3" max="4" width="6.7109375" style="5" customWidth="1"/>
    <col min="5" max="5" width="5.28515625" style="5" customWidth="1"/>
    <col min="6" max="6" width="7.85546875" style="5" customWidth="1"/>
    <col min="7" max="7" width="6.28515625" style="5" customWidth="1"/>
    <col min="8" max="8" width="5.7109375" style="5" customWidth="1"/>
    <col min="9" max="9" width="7.42578125" style="5" customWidth="1"/>
    <col min="10" max="10" width="6.42578125" style="5" customWidth="1"/>
    <col min="11" max="11" width="6.5703125" style="5" customWidth="1"/>
    <col min="12" max="12" width="6.42578125" style="5" customWidth="1"/>
    <col min="13" max="13" width="6" style="5" customWidth="1"/>
    <col min="14" max="14" width="6.85546875" style="5" customWidth="1"/>
    <col min="15" max="15" width="29" style="5" customWidth="1"/>
    <col min="16" max="16" width="6.42578125" customWidth="1"/>
    <col min="17" max="17" width="20.42578125" hidden="1" customWidth="1"/>
    <col min="18" max="18" width="41.28515625" customWidth="1"/>
  </cols>
  <sheetData>
    <row r="1" spans="1:18">
      <c r="B1" s="22" t="s">
        <v>0</v>
      </c>
      <c r="C1" s="112"/>
      <c r="D1" s="112"/>
      <c r="E1" s="112"/>
      <c r="F1" s="112"/>
      <c r="G1" s="112"/>
    </row>
    <row r="2" spans="1:18">
      <c r="B2" s="22"/>
      <c r="C2" s="23"/>
      <c r="D2" s="23"/>
      <c r="E2" s="23"/>
      <c r="F2" s="23"/>
      <c r="G2" s="23"/>
    </row>
    <row r="3" spans="1:18">
      <c r="B3" s="22" t="s">
        <v>1</v>
      </c>
      <c r="C3" s="113" t="s">
        <v>114</v>
      </c>
      <c r="D3" s="107"/>
      <c r="E3" s="107"/>
      <c r="F3" s="107"/>
      <c r="H3" s="25"/>
      <c r="I3" s="25" t="s">
        <v>2</v>
      </c>
      <c r="J3" s="25"/>
      <c r="K3" s="25"/>
      <c r="L3" s="105"/>
      <c r="M3" s="105"/>
      <c r="N3" s="105"/>
    </row>
    <row r="4" spans="1:18">
      <c r="B4" s="22"/>
      <c r="C4" s="24"/>
      <c r="D4" s="24"/>
      <c r="H4" s="25"/>
      <c r="I4" s="25"/>
      <c r="J4" s="25"/>
      <c r="K4" s="25"/>
      <c r="L4" s="24"/>
      <c r="M4" s="24"/>
      <c r="N4" s="24"/>
    </row>
    <row r="5" spans="1:18">
      <c r="B5" s="24"/>
      <c r="C5" s="5" t="s">
        <v>28</v>
      </c>
      <c r="E5" s="28" t="s">
        <v>32</v>
      </c>
      <c r="F5" s="26"/>
      <c r="M5" s="105"/>
      <c r="N5" s="105"/>
    </row>
    <row r="6" spans="1:18">
      <c r="B6" s="24"/>
      <c r="E6" s="26"/>
      <c r="F6" s="26"/>
      <c r="M6" s="24"/>
      <c r="N6" s="24"/>
    </row>
    <row r="7" spans="1:18">
      <c r="B7" s="27" t="s">
        <v>33</v>
      </c>
      <c r="F7" s="28"/>
      <c r="H7" s="26"/>
      <c r="L7" s="114" t="s">
        <v>51</v>
      </c>
      <c r="M7" s="110"/>
      <c r="N7" s="111"/>
      <c r="O7" s="38">
        <f>8000</f>
        <v>8000</v>
      </c>
    </row>
    <row r="8" spans="1:18">
      <c r="B8" s="24"/>
      <c r="F8" s="105"/>
      <c r="G8" s="105"/>
      <c r="H8" s="105"/>
      <c r="R8" s="72" t="s">
        <v>35</v>
      </c>
    </row>
    <row r="9" spans="1:18" s="14" customFormat="1">
      <c r="A9" s="29"/>
      <c r="B9" s="49" t="s">
        <v>3</v>
      </c>
      <c r="C9" s="106" t="s">
        <v>34</v>
      </c>
      <c r="D9" s="107"/>
      <c r="E9" s="107"/>
      <c r="F9" s="107"/>
      <c r="G9" s="107"/>
      <c r="H9" s="107"/>
      <c r="I9" s="107"/>
      <c r="J9" s="107"/>
      <c r="K9" s="107"/>
      <c r="L9" s="107"/>
      <c r="M9" s="107"/>
      <c r="N9" s="107"/>
      <c r="O9" s="107"/>
    </row>
    <row r="10" spans="1:18" s="14" customFormat="1">
      <c r="A10" s="32"/>
      <c r="B10" s="30"/>
      <c r="D10" s="23"/>
      <c r="E10" s="30"/>
      <c r="F10" s="16"/>
      <c r="G10" s="16"/>
      <c r="H10" s="31"/>
      <c r="I10" s="16"/>
      <c r="J10" s="16"/>
      <c r="K10" s="16"/>
      <c r="L10" s="16"/>
      <c r="M10" s="16"/>
      <c r="N10" s="16"/>
      <c r="O10" s="16"/>
    </row>
    <row r="11" spans="1:18" s="14" customFormat="1">
      <c r="A11" s="32"/>
      <c r="B11" s="34" t="s">
        <v>36</v>
      </c>
      <c r="C11" s="40"/>
      <c r="D11" s="40"/>
      <c r="E11" s="39"/>
      <c r="F11" s="41"/>
      <c r="G11" s="41"/>
      <c r="H11" s="42"/>
      <c r="I11" s="41"/>
      <c r="J11" s="41"/>
      <c r="K11" s="41"/>
      <c r="L11" s="41"/>
      <c r="M11" s="41"/>
      <c r="N11" s="41"/>
      <c r="O11" s="41"/>
    </row>
    <row r="12" spans="1:18" s="14" customFormat="1">
      <c r="A12" s="32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</row>
    <row r="13" spans="1:18">
      <c r="B13" s="33"/>
      <c r="C13" s="34"/>
      <c r="D13" s="34"/>
      <c r="E13" s="33"/>
      <c r="H13" s="26"/>
    </row>
    <row r="14" spans="1:18">
      <c r="A14" s="2" t="s">
        <v>4</v>
      </c>
      <c r="B14" s="2" t="s">
        <v>5</v>
      </c>
      <c r="C14" s="1" t="s">
        <v>6</v>
      </c>
      <c r="D14" s="1"/>
      <c r="E14" s="2" t="s">
        <v>7</v>
      </c>
      <c r="F14" s="2" t="s">
        <v>8</v>
      </c>
      <c r="G14" s="1"/>
      <c r="H14" s="1" t="s">
        <v>9</v>
      </c>
      <c r="I14" s="1"/>
      <c r="J14" s="2" t="s">
        <v>29</v>
      </c>
      <c r="K14" s="2" t="s">
        <v>10</v>
      </c>
      <c r="L14" s="35" t="s">
        <v>11</v>
      </c>
      <c r="M14" s="36" t="s">
        <v>12</v>
      </c>
      <c r="N14" s="1" t="s">
        <v>13</v>
      </c>
      <c r="O14" s="2" t="s">
        <v>14</v>
      </c>
      <c r="P14" s="62"/>
    </row>
    <row r="15" spans="1:18">
      <c r="A15" s="35" t="s">
        <v>15</v>
      </c>
      <c r="B15" s="1"/>
      <c r="C15" s="37" t="s">
        <v>16</v>
      </c>
      <c r="D15" s="37" t="s">
        <v>17</v>
      </c>
      <c r="E15" s="37" t="s">
        <v>18</v>
      </c>
      <c r="F15" s="37" t="s">
        <v>19</v>
      </c>
      <c r="G15" s="37" t="s">
        <v>20</v>
      </c>
      <c r="H15" s="37" t="s">
        <v>21</v>
      </c>
      <c r="I15" s="37" t="s">
        <v>22</v>
      </c>
      <c r="J15" s="37" t="s">
        <v>30</v>
      </c>
      <c r="K15" s="37" t="s">
        <v>23</v>
      </c>
      <c r="L15" s="37" t="s">
        <v>24</v>
      </c>
      <c r="M15" s="35" t="s">
        <v>25</v>
      </c>
      <c r="N15" s="35" t="s">
        <v>26</v>
      </c>
      <c r="O15" s="2" t="s">
        <v>27</v>
      </c>
      <c r="P15" s="62"/>
    </row>
    <row r="16" spans="1:18">
      <c r="A16" s="2"/>
      <c r="B16" s="6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3"/>
      <c r="O16" s="4"/>
      <c r="P16" s="62"/>
    </row>
    <row r="17" spans="1:18" s="16" customFormat="1" ht="14.25">
      <c r="A17" s="17"/>
      <c r="B17" s="18" t="s">
        <v>110</v>
      </c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48"/>
      <c r="O17" s="4"/>
      <c r="P17" s="66"/>
    </row>
    <row r="18" spans="1:18" s="5" customFormat="1">
      <c r="A18" s="2"/>
      <c r="B18" s="104" t="s">
        <v>111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3"/>
      <c r="O18" s="1"/>
      <c r="P18" s="62"/>
    </row>
    <row r="19" spans="1:18" s="5" customFormat="1" ht="14.25" customHeight="1">
      <c r="A19" s="1"/>
      <c r="B19" s="109"/>
      <c r="C19" s="110"/>
      <c r="D19" s="110"/>
      <c r="E19" s="110"/>
      <c r="F19" s="111"/>
      <c r="G19" s="1"/>
      <c r="H19" s="1"/>
      <c r="I19" s="1"/>
      <c r="J19" s="1"/>
      <c r="K19" s="1"/>
      <c r="L19" s="1"/>
      <c r="M19" s="1"/>
      <c r="N19" s="6">
        <f>0.1*3*2</f>
        <v>0.60000000000000009</v>
      </c>
      <c r="O19" s="1"/>
      <c r="P19" s="62"/>
    </row>
    <row r="20" spans="1:18" s="5" customFormat="1">
      <c r="A20" s="10"/>
      <c r="C20" s="1" t="s">
        <v>6</v>
      </c>
      <c r="D20" s="1"/>
      <c r="E20" s="2" t="s">
        <v>7</v>
      </c>
      <c r="F20" s="2" t="s">
        <v>8</v>
      </c>
      <c r="G20" s="1"/>
      <c r="H20" s="1" t="s">
        <v>9</v>
      </c>
      <c r="I20" s="1"/>
      <c r="J20" s="2" t="s">
        <v>29</v>
      </c>
      <c r="K20" s="2" t="s">
        <v>10</v>
      </c>
      <c r="L20" s="35" t="s">
        <v>11</v>
      </c>
      <c r="M20" s="36" t="s">
        <v>12</v>
      </c>
      <c r="N20" s="1" t="s">
        <v>13</v>
      </c>
      <c r="P20"/>
      <c r="Q20"/>
      <c r="R20"/>
    </row>
    <row r="21" spans="1:18" s="5" customFormat="1">
      <c r="A21" s="10"/>
      <c r="C21" s="37" t="s">
        <v>16</v>
      </c>
      <c r="D21" s="37" t="s">
        <v>17</v>
      </c>
      <c r="E21" s="37" t="s">
        <v>18</v>
      </c>
      <c r="F21" s="37" t="s">
        <v>19</v>
      </c>
      <c r="G21" s="37" t="s">
        <v>20</v>
      </c>
      <c r="H21" s="37" t="s">
        <v>21</v>
      </c>
      <c r="I21" s="37" t="s">
        <v>22</v>
      </c>
      <c r="J21" s="37" t="s">
        <v>30</v>
      </c>
      <c r="K21" s="37" t="s">
        <v>23</v>
      </c>
      <c r="L21" s="37" t="s">
        <v>24</v>
      </c>
      <c r="M21" s="35" t="s">
        <v>25</v>
      </c>
      <c r="N21" s="35" t="s">
        <v>26</v>
      </c>
      <c r="P21"/>
      <c r="Q21"/>
      <c r="R21"/>
    </row>
    <row r="22" spans="1:18" s="5" customFormat="1">
      <c r="A22" s="10">
        <v>1</v>
      </c>
      <c r="B22" s="77" t="s">
        <v>42</v>
      </c>
      <c r="C22" s="5">
        <v>44</v>
      </c>
      <c r="D22" s="5">
        <v>16</v>
      </c>
      <c r="E22" s="50">
        <v>180</v>
      </c>
      <c r="F22" s="1">
        <f>1000*E22/3.14/D22</f>
        <v>3582.8025477707006</v>
      </c>
      <c r="G22" s="50">
        <v>0.1</v>
      </c>
      <c r="H22" s="50">
        <v>0.2</v>
      </c>
      <c r="I22" s="51">
        <f>H22*F22</f>
        <v>716.56050955414014</v>
      </c>
      <c r="J22" s="5">
        <v>2</v>
      </c>
      <c r="K22" s="5">
        <v>138</v>
      </c>
      <c r="L22" s="50">
        <v>1</v>
      </c>
      <c r="M22" s="51">
        <f>K22*L22</f>
        <v>138</v>
      </c>
      <c r="N22" s="53">
        <f>M22/I22</f>
        <v>0.19258666666666666</v>
      </c>
      <c r="O22" s="100" t="s">
        <v>31</v>
      </c>
      <c r="P22" s="62"/>
      <c r="Q22"/>
      <c r="R22" s="72" t="s">
        <v>76</v>
      </c>
    </row>
    <row r="23" spans="1:18" s="5" customFormat="1">
      <c r="A23" s="10"/>
      <c r="O23" s="96" t="s">
        <v>75</v>
      </c>
      <c r="P23" s="62"/>
      <c r="Q23"/>
      <c r="R23"/>
    </row>
    <row r="24" spans="1:18" s="5" customFormat="1">
      <c r="A24" s="10"/>
      <c r="O24" s="100" t="s">
        <v>43</v>
      </c>
      <c r="P24" s="62"/>
      <c r="Q24"/>
      <c r="R24" s="72" t="s">
        <v>58</v>
      </c>
    </row>
    <row r="25" spans="1:18" s="5" customFormat="1">
      <c r="A25" s="10"/>
      <c r="O25" s="96" t="s">
        <v>59</v>
      </c>
      <c r="P25" s="62"/>
      <c r="Q25"/>
      <c r="R25"/>
    </row>
    <row r="26" spans="1:18" s="5" customFormat="1">
      <c r="A26" s="10"/>
      <c r="O26" s="91" t="s">
        <v>73</v>
      </c>
      <c r="P26" s="62"/>
      <c r="Q26"/>
      <c r="R26" s="72" t="s">
        <v>115</v>
      </c>
    </row>
    <row r="27" spans="1:18" s="5" customFormat="1">
      <c r="A27" s="10"/>
      <c r="O27" s="115" t="s">
        <v>116</v>
      </c>
      <c r="P27" s="62"/>
      <c r="Q27"/>
      <c r="R27"/>
    </row>
    <row r="28" spans="1:18" s="5" customFormat="1">
      <c r="A28" s="10"/>
      <c r="O28" s="91"/>
      <c r="P28" s="62"/>
      <c r="Q28"/>
      <c r="R28" s="72" t="s">
        <v>90</v>
      </c>
    </row>
    <row r="29" spans="1:18" s="5" customFormat="1">
      <c r="A29" s="10"/>
      <c r="K29"/>
      <c r="O29" s="94"/>
      <c r="P29"/>
      <c r="Q29"/>
      <c r="R29"/>
    </row>
    <row r="30" spans="1:18" s="5" customFormat="1">
      <c r="A30" s="10"/>
      <c r="O30" s="101"/>
      <c r="P30"/>
      <c r="Q30"/>
      <c r="R30"/>
    </row>
    <row r="31" spans="1:18" s="5" customFormat="1">
      <c r="A31" s="10"/>
      <c r="H31"/>
      <c r="O31" s="101"/>
      <c r="P31"/>
      <c r="Q31"/>
      <c r="R31"/>
    </row>
    <row r="32" spans="1:18" s="5" customFormat="1">
      <c r="A32" s="10"/>
      <c r="K32"/>
      <c r="O32" s="62"/>
      <c r="P32"/>
      <c r="Q32"/>
      <c r="R32"/>
    </row>
    <row r="33" spans="1:18" s="5" customFormat="1">
      <c r="A33" s="10"/>
      <c r="J33"/>
      <c r="O33" s="62"/>
      <c r="P33"/>
      <c r="Q33"/>
      <c r="R33"/>
    </row>
    <row r="34" spans="1:18" s="5" customFormat="1">
      <c r="A34" s="10"/>
      <c r="D34"/>
      <c r="P34"/>
      <c r="Q34"/>
      <c r="R34"/>
    </row>
    <row r="35" spans="1:18" s="5" customFormat="1">
      <c r="A35" s="10"/>
      <c r="P35"/>
      <c r="Q35"/>
      <c r="R35"/>
    </row>
    <row r="36" spans="1:18" s="5" customFormat="1">
      <c r="A36" s="10"/>
      <c r="K36"/>
      <c r="P36"/>
      <c r="Q36"/>
      <c r="R36"/>
    </row>
    <row r="37" spans="1:18" s="5" customFormat="1">
      <c r="A37" s="73"/>
      <c r="B37" s="73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5"/>
      <c r="N37" s="35"/>
      <c r="O37" s="86"/>
      <c r="P37" s="75"/>
      <c r="Q37" s="74"/>
    </row>
    <row r="38" spans="1:18" s="5" customFormat="1">
      <c r="A38" s="10"/>
      <c r="C38" s="1" t="s">
        <v>6</v>
      </c>
      <c r="D38" s="1"/>
      <c r="E38" s="2" t="s">
        <v>7</v>
      </c>
      <c r="F38" s="2" t="s">
        <v>8</v>
      </c>
      <c r="G38" s="1"/>
      <c r="H38" s="1" t="s">
        <v>9</v>
      </c>
      <c r="I38" s="1"/>
      <c r="J38" s="2" t="s">
        <v>29</v>
      </c>
      <c r="K38" s="2" t="s">
        <v>10</v>
      </c>
      <c r="L38" s="35" t="s">
        <v>11</v>
      </c>
      <c r="M38" s="36" t="s">
        <v>12</v>
      </c>
      <c r="N38" s="1" t="s">
        <v>13</v>
      </c>
      <c r="P38" s="62"/>
    </row>
    <row r="39" spans="1:18" s="5" customFormat="1">
      <c r="A39" s="10"/>
      <c r="C39" s="37" t="s">
        <v>16</v>
      </c>
      <c r="D39" s="37" t="s">
        <v>17</v>
      </c>
      <c r="E39" s="37" t="s">
        <v>18</v>
      </c>
      <c r="F39" s="37" t="s">
        <v>19</v>
      </c>
      <c r="G39" s="37" t="s">
        <v>20</v>
      </c>
      <c r="H39" s="37" t="s">
        <v>21</v>
      </c>
      <c r="I39" s="37" t="s">
        <v>22</v>
      </c>
      <c r="J39" s="37" t="s">
        <v>30</v>
      </c>
      <c r="K39" s="37" t="s">
        <v>23</v>
      </c>
      <c r="L39" s="37" t="s">
        <v>24</v>
      </c>
      <c r="M39" s="35" t="s">
        <v>25</v>
      </c>
      <c r="N39" s="35" t="s">
        <v>26</v>
      </c>
      <c r="P39" s="62"/>
      <c r="Q39" s="63"/>
      <c r="R39" s="67"/>
    </row>
    <row r="40" spans="1:18" s="5" customFormat="1">
      <c r="A40" s="10"/>
      <c r="B40" s="77" t="s">
        <v>44</v>
      </c>
      <c r="C40" s="5">
        <v>21.3</v>
      </c>
      <c r="D40" s="5">
        <v>16</v>
      </c>
      <c r="E40" s="50">
        <v>160</v>
      </c>
      <c r="F40" s="1">
        <f>1000*E40/3.14/D40</f>
        <v>3184.7133757961783</v>
      </c>
      <c r="G40" s="50">
        <v>0.8</v>
      </c>
      <c r="H40" s="50">
        <v>0.16</v>
      </c>
      <c r="I40" s="51">
        <f>H40*F40</f>
        <v>509.55414012738856</v>
      </c>
      <c r="J40" s="5">
        <v>2.65</v>
      </c>
      <c r="K40" s="5">
        <v>52</v>
      </c>
      <c r="L40" s="50">
        <v>1</v>
      </c>
      <c r="M40" s="51">
        <f>K40*L40</f>
        <v>52</v>
      </c>
      <c r="N40" s="53">
        <f>M40/I40</f>
        <v>0.10204999999999999</v>
      </c>
      <c r="P40" s="62"/>
      <c r="Q40" s="63"/>
    </row>
    <row r="41" spans="1:18" s="5" customFormat="1">
      <c r="A41" s="10"/>
      <c r="O41" s="100" t="s">
        <v>31</v>
      </c>
      <c r="P41" s="62"/>
      <c r="Q41" s="63"/>
      <c r="R41" s="72"/>
    </row>
    <row r="42" spans="1:18" s="5" customFormat="1">
      <c r="A42" s="10"/>
      <c r="O42" s="96" t="s">
        <v>75</v>
      </c>
      <c r="P42" s="62"/>
      <c r="Q42" s="63"/>
    </row>
    <row r="43" spans="1:18" s="5" customFormat="1">
      <c r="A43" s="10"/>
      <c r="O43" s="100" t="s">
        <v>43</v>
      </c>
      <c r="P43" s="62"/>
      <c r="Q43" s="63"/>
      <c r="R43" s="67"/>
    </row>
    <row r="44" spans="1:18">
      <c r="O44" s="96" t="s">
        <v>59</v>
      </c>
      <c r="P44" s="62"/>
      <c r="Q44" s="63"/>
      <c r="R44" s="67"/>
    </row>
    <row r="45" spans="1:18">
      <c r="O45" s="91" t="s">
        <v>73</v>
      </c>
      <c r="P45" s="62"/>
      <c r="Q45" s="63"/>
      <c r="R45" s="5"/>
    </row>
    <row r="46" spans="1:18" s="5" customFormat="1">
      <c r="A46" s="10"/>
      <c r="O46" s="96" t="s">
        <v>89</v>
      </c>
      <c r="P46" s="62"/>
      <c r="Q46" s="63"/>
      <c r="R46" s="67"/>
    </row>
    <row r="47" spans="1:18" s="5" customFormat="1">
      <c r="A47" s="10"/>
      <c r="O47" s="91" t="s">
        <v>107</v>
      </c>
      <c r="P47" s="62"/>
      <c r="Q47" s="63"/>
    </row>
    <row r="48" spans="1:18" s="5" customFormat="1">
      <c r="A48" s="10"/>
      <c r="O48" s="94" t="s">
        <v>91</v>
      </c>
      <c r="P48" s="62"/>
      <c r="Q48" s="63"/>
    </row>
    <row r="49" spans="1:20" s="5" customFormat="1">
      <c r="A49" s="10"/>
      <c r="O49" s="101"/>
      <c r="P49" s="62"/>
      <c r="Q49" s="63"/>
      <c r="R49" s="67"/>
    </row>
    <row r="50" spans="1:20" s="5" customFormat="1">
      <c r="A50" s="10"/>
      <c r="O50" s="62"/>
      <c r="P50" s="62"/>
      <c r="Q50" s="63"/>
    </row>
    <row r="51" spans="1:20" s="5" customFormat="1">
      <c r="A51" s="2"/>
      <c r="B51" s="1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84"/>
      <c r="P51" s="62"/>
      <c r="Q51" s="63"/>
    </row>
    <row r="52" spans="1:20" s="5" customFormat="1" ht="14.25">
      <c r="A52" s="1"/>
      <c r="B52" s="71"/>
      <c r="C52" s="1"/>
      <c r="D52" s="1"/>
      <c r="E52" s="2"/>
      <c r="F52" s="2"/>
      <c r="G52" s="1"/>
      <c r="H52" s="1"/>
      <c r="I52" s="1"/>
      <c r="J52" s="2"/>
      <c r="K52" s="2"/>
      <c r="L52" s="35"/>
      <c r="M52" s="36"/>
      <c r="N52" s="1"/>
      <c r="O52" s="83"/>
      <c r="P52" s="62"/>
      <c r="Q52" s="63"/>
      <c r="R52" s="67"/>
    </row>
    <row r="53" spans="1:20" s="5" customFormat="1">
      <c r="A53" s="73"/>
      <c r="B53" s="73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5"/>
      <c r="N53" s="35"/>
      <c r="O53" s="90"/>
      <c r="P53" s="75"/>
      <c r="Q53" s="74"/>
    </row>
    <row r="54" spans="1:20" s="5" customFormat="1">
      <c r="B54" s="103" t="s">
        <v>112</v>
      </c>
      <c r="O54" s="62"/>
    </row>
    <row r="55" spans="1:20">
      <c r="B55" s="77" t="s">
        <v>113</v>
      </c>
      <c r="S55" s="5"/>
      <c r="T55" s="5"/>
    </row>
    <row r="56" spans="1:20">
      <c r="S56" s="5"/>
      <c r="T56" s="5"/>
    </row>
    <row r="57" spans="1:20">
      <c r="A57" s="2" t="s">
        <v>4</v>
      </c>
      <c r="B57" s="2" t="s">
        <v>5</v>
      </c>
      <c r="C57" s="1" t="s">
        <v>6</v>
      </c>
      <c r="D57" s="1"/>
      <c r="E57" s="2" t="s">
        <v>7</v>
      </c>
      <c r="F57" s="2" t="s">
        <v>8</v>
      </c>
      <c r="G57" s="1"/>
      <c r="H57" s="1" t="s">
        <v>9</v>
      </c>
      <c r="I57" s="1"/>
      <c r="J57" s="2" t="s">
        <v>29</v>
      </c>
      <c r="K57" s="2" t="s">
        <v>10</v>
      </c>
      <c r="L57" s="35" t="s">
        <v>11</v>
      </c>
      <c r="M57" s="36" t="s">
        <v>12</v>
      </c>
      <c r="N57" s="1" t="s">
        <v>13</v>
      </c>
      <c r="O57" s="2"/>
      <c r="P57" s="62"/>
      <c r="Q57" s="63"/>
      <c r="S57" s="5"/>
      <c r="T57" s="5"/>
    </row>
    <row r="58" spans="1:20">
      <c r="A58" s="35" t="s">
        <v>15</v>
      </c>
      <c r="B58" s="1"/>
      <c r="C58" s="37" t="s">
        <v>16</v>
      </c>
      <c r="D58" s="37" t="s">
        <v>17</v>
      </c>
      <c r="E58" s="37" t="s">
        <v>18</v>
      </c>
      <c r="F58" s="37" t="s">
        <v>19</v>
      </c>
      <c r="G58" s="37" t="s">
        <v>20</v>
      </c>
      <c r="H58" s="37" t="s">
        <v>21</v>
      </c>
      <c r="I58" s="37" t="s">
        <v>22</v>
      </c>
      <c r="J58" s="37" t="s">
        <v>30</v>
      </c>
      <c r="K58" s="37" t="s">
        <v>23</v>
      </c>
      <c r="L58" s="37" t="s">
        <v>24</v>
      </c>
      <c r="M58" s="35" t="s">
        <v>25</v>
      </c>
      <c r="N58" s="35" t="s">
        <v>26</v>
      </c>
      <c r="O58" s="2"/>
      <c r="P58" s="62"/>
      <c r="Q58" s="63"/>
      <c r="S58" s="5"/>
      <c r="T58" s="5"/>
    </row>
    <row r="59" spans="1:20">
      <c r="A59" s="58">
        <v>2</v>
      </c>
      <c r="B59" s="55" t="s">
        <v>37</v>
      </c>
      <c r="C59" s="51">
        <v>25</v>
      </c>
      <c r="D59" s="51">
        <v>30</v>
      </c>
      <c r="E59" s="51">
        <v>260</v>
      </c>
      <c r="F59" s="51">
        <f>1000*E59/3.14/C59</f>
        <v>3312.1019108280252</v>
      </c>
      <c r="G59" s="51">
        <v>0</v>
      </c>
      <c r="H59" s="51">
        <v>0.15</v>
      </c>
      <c r="I59" s="51">
        <f>H59*F59</f>
        <v>496.81528662420374</v>
      </c>
      <c r="J59" s="51">
        <v>1.5</v>
      </c>
      <c r="K59" s="51">
        <v>55</v>
      </c>
      <c r="L59" s="51">
        <v>1</v>
      </c>
      <c r="M59" s="51">
        <f>K59*L59</f>
        <v>55</v>
      </c>
      <c r="N59" s="53">
        <f>M59/I59</f>
        <v>0.11070512820512822</v>
      </c>
      <c r="P59" s="5"/>
      <c r="Q59" s="5"/>
      <c r="R59" s="5"/>
      <c r="S59" s="5"/>
      <c r="T59" s="5"/>
    </row>
    <row r="60" spans="1:20">
      <c r="A60" s="58"/>
      <c r="B60" s="56"/>
      <c r="C60" s="57"/>
      <c r="D60" s="57"/>
      <c r="E60" s="57"/>
      <c r="F60" s="57"/>
      <c r="G60" s="57"/>
      <c r="H60" s="57"/>
      <c r="I60" s="57"/>
      <c r="J60" s="57"/>
      <c r="K60" s="68"/>
      <c r="L60" s="69"/>
      <c r="M60" s="70"/>
      <c r="N60" s="57"/>
      <c r="P60" s="5"/>
      <c r="Q60" s="5"/>
      <c r="R60" s="5"/>
    </row>
    <row r="61" spans="1:20">
      <c r="A61" s="58"/>
      <c r="B61" s="56"/>
      <c r="C61" s="57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3"/>
      <c r="O61" s="93" t="s">
        <v>31</v>
      </c>
      <c r="P61" s="62"/>
      <c r="Q61" s="5"/>
      <c r="R61" s="67" t="s">
        <v>47</v>
      </c>
    </row>
    <row r="62" spans="1:20">
      <c r="A62" s="2"/>
      <c r="B62" s="1"/>
      <c r="C62" s="1"/>
      <c r="D62" s="51"/>
      <c r="E62" s="51"/>
      <c r="F62" s="51"/>
      <c r="G62" s="51"/>
      <c r="H62" s="51"/>
      <c r="I62" s="51"/>
      <c r="J62" s="51"/>
      <c r="K62" s="59"/>
      <c r="L62" s="60"/>
      <c r="M62" s="61"/>
      <c r="N62" s="11"/>
      <c r="O62" s="97" t="s">
        <v>46</v>
      </c>
      <c r="P62" s="62"/>
      <c r="Q62" s="5"/>
      <c r="R62" s="5"/>
    </row>
    <row r="63" spans="1:20">
      <c r="A63" s="2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00" t="s">
        <v>38</v>
      </c>
      <c r="P63" s="62"/>
      <c r="Q63" s="63"/>
      <c r="R63" s="72" t="s">
        <v>57</v>
      </c>
    </row>
    <row r="64" spans="1:20">
      <c r="A64" s="2"/>
      <c r="B64" s="1"/>
      <c r="C64" s="12"/>
      <c r="D64" s="7"/>
      <c r="E64" s="7"/>
      <c r="F64" s="7"/>
      <c r="G64" s="7"/>
      <c r="H64"/>
      <c r="I64" s="7"/>
      <c r="J64" s="7"/>
      <c r="K64" s="7"/>
      <c r="L64" s="7"/>
      <c r="M64" s="7"/>
      <c r="N64" s="8"/>
      <c r="O64" s="96" t="s">
        <v>52</v>
      </c>
      <c r="P64" s="62"/>
      <c r="Q64" s="63"/>
    </row>
    <row r="65" spans="1:18">
      <c r="A65" s="2"/>
      <c r="B65" s="1"/>
      <c r="C65" s="12"/>
      <c r="D65" s="12"/>
      <c r="E65" s="12"/>
      <c r="F65" s="12"/>
      <c r="G65" s="12"/>
      <c r="H65" s="12"/>
      <c r="I65" s="12"/>
      <c r="J65" s="12"/>
      <c r="K65"/>
      <c r="L65" s="12"/>
      <c r="M65" s="12"/>
      <c r="N65" s="12"/>
      <c r="O65" s="95" t="s">
        <v>54</v>
      </c>
      <c r="P65" s="62"/>
      <c r="Q65" s="63"/>
      <c r="R65" s="67" t="s">
        <v>56</v>
      </c>
    </row>
    <row r="66" spans="1:18">
      <c r="A66" s="2"/>
      <c r="B66" s="1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96" t="s">
        <v>53</v>
      </c>
      <c r="P66" s="62"/>
      <c r="Q66" s="63"/>
      <c r="R66" s="67"/>
    </row>
    <row r="67" spans="1:18">
      <c r="A67" s="2"/>
      <c r="B67" s="1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83"/>
      <c r="P67" s="62"/>
      <c r="Q67" s="63"/>
      <c r="R67" s="67"/>
    </row>
    <row r="73" spans="1:18">
      <c r="A73" s="73"/>
      <c r="B73" s="73"/>
      <c r="C73" s="37" t="s">
        <v>16</v>
      </c>
      <c r="D73" s="37" t="s">
        <v>17</v>
      </c>
      <c r="E73" s="37" t="s">
        <v>18</v>
      </c>
      <c r="F73" s="37" t="s">
        <v>19</v>
      </c>
      <c r="G73" s="37" t="s">
        <v>20</v>
      </c>
      <c r="H73" s="37" t="s">
        <v>21</v>
      </c>
      <c r="I73" s="37" t="s">
        <v>22</v>
      </c>
      <c r="J73" s="37" t="s">
        <v>30</v>
      </c>
      <c r="K73" s="37" t="s">
        <v>23</v>
      </c>
      <c r="L73" s="37" t="s">
        <v>24</v>
      </c>
      <c r="M73" s="35" t="s">
        <v>25</v>
      </c>
      <c r="N73" s="35" t="s">
        <v>26</v>
      </c>
      <c r="O73" s="86"/>
      <c r="P73" s="62"/>
      <c r="Q73" s="63"/>
    </row>
    <row r="74" spans="1:18" ht="15">
      <c r="A74" s="58"/>
      <c r="B74" s="55" t="s">
        <v>39</v>
      </c>
      <c r="C74" s="82">
        <v>20.2</v>
      </c>
      <c r="D74" s="51">
        <v>20.2</v>
      </c>
      <c r="E74" s="51">
        <v>240</v>
      </c>
      <c r="F74" s="51">
        <f>1000*E74/3.14/C74</f>
        <v>3783.8178722330831</v>
      </c>
      <c r="G74" s="51">
        <v>0</v>
      </c>
      <c r="H74" s="51">
        <v>0.1</v>
      </c>
      <c r="I74" s="51">
        <f>H74*F74</f>
        <v>378.38178722330832</v>
      </c>
      <c r="J74" s="51">
        <v>1.2</v>
      </c>
      <c r="K74" s="51">
        <v>51</v>
      </c>
      <c r="L74" s="51">
        <v>2</v>
      </c>
      <c r="M74" s="51">
        <f>K74*L74</f>
        <v>102</v>
      </c>
      <c r="N74" s="53">
        <f>M74/I74</f>
        <v>0.269569</v>
      </c>
      <c r="O74" s="75"/>
      <c r="P74" s="79"/>
      <c r="Q74" s="63"/>
    </row>
    <row r="75" spans="1:18">
      <c r="A75" s="58"/>
      <c r="B75" s="56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3"/>
      <c r="O75" s="89"/>
      <c r="P75" s="62"/>
      <c r="Q75" s="63"/>
      <c r="R75" s="72"/>
    </row>
    <row r="76" spans="1:18" ht="15">
      <c r="A76" s="58"/>
      <c r="B76" s="56"/>
      <c r="C76" s="57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3"/>
      <c r="O76" s="93" t="s">
        <v>31</v>
      </c>
      <c r="P76" s="62"/>
      <c r="Q76" s="78"/>
    </row>
    <row r="77" spans="1:18">
      <c r="A77" s="2"/>
      <c r="B77" s="1"/>
      <c r="C77" s="1"/>
      <c r="D77" s="51"/>
      <c r="E77" s="51"/>
      <c r="F77" s="51"/>
      <c r="G77" s="51"/>
      <c r="H77" s="51"/>
      <c r="I77" s="51"/>
      <c r="J77" s="51"/>
      <c r="K77" s="59"/>
      <c r="L77" s="60"/>
      <c r="M77" s="61"/>
      <c r="N77" s="11"/>
      <c r="O77" s="97" t="s">
        <v>46</v>
      </c>
      <c r="P77" s="62"/>
      <c r="R77" s="72"/>
    </row>
    <row r="78" spans="1:18">
      <c r="A78" s="2"/>
      <c r="B78" s="1"/>
      <c r="C78" s="1"/>
      <c r="D78" s="1"/>
      <c r="E78" s="1"/>
      <c r="F78" s="1"/>
      <c r="G78" s="1"/>
      <c r="H78" s="1"/>
      <c r="I78" s="1"/>
      <c r="J78" s="1"/>
      <c r="K78"/>
      <c r="L78" s="1"/>
      <c r="M78" s="1"/>
      <c r="N78" s="1"/>
      <c r="O78" s="100" t="s">
        <v>38</v>
      </c>
      <c r="P78" s="62"/>
    </row>
    <row r="79" spans="1:18">
      <c r="A79" s="2"/>
      <c r="B79" s="1"/>
      <c r="C79" s="12"/>
      <c r="D79" s="7"/>
      <c r="E79" s="7"/>
      <c r="F79" s="7"/>
      <c r="G79" s="7"/>
      <c r="H79"/>
      <c r="I79" s="7"/>
      <c r="J79" s="7"/>
      <c r="K79" s="7"/>
      <c r="L79" s="7"/>
      <c r="M79" s="7"/>
      <c r="N79" s="8"/>
      <c r="O79" s="96" t="s">
        <v>52</v>
      </c>
      <c r="P79" s="62"/>
      <c r="R79" s="67"/>
    </row>
    <row r="80" spans="1:18">
      <c r="A80" s="2"/>
      <c r="B80" s="1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95" t="s">
        <v>54</v>
      </c>
    </row>
    <row r="81" spans="1:18">
      <c r="A81" s="2"/>
      <c r="B81" s="1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96" t="s">
        <v>53</v>
      </c>
    </row>
    <row r="82" spans="1:18">
      <c r="A82" s="2"/>
      <c r="B82" s="1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88"/>
      <c r="P82" s="62"/>
    </row>
    <row r="83" spans="1:18">
      <c r="A83" s="2"/>
      <c r="B83" s="1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62"/>
      <c r="P83" s="62"/>
    </row>
    <row r="84" spans="1:18">
      <c r="O84" s="62"/>
      <c r="P84" s="62"/>
    </row>
    <row r="85" spans="1:18">
      <c r="O85" s="62"/>
      <c r="P85" s="62"/>
    </row>
    <row r="86" spans="1:18" ht="14.25">
      <c r="A86" s="1"/>
      <c r="B86" s="71"/>
      <c r="C86" s="1" t="s">
        <v>6</v>
      </c>
      <c r="D86" s="1"/>
      <c r="E86" s="2" t="s">
        <v>7</v>
      </c>
      <c r="F86" s="2" t="s">
        <v>8</v>
      </c>
      <c r="G86" s="1"/>
      <c r="H86" s="1" t="s">
        <v>9</v>
      </c>
      <c r="I86" s="1"/>
      <c r="J86" s="2" t="s">
        <v>29</v>
      </c>
      <c r="K86" s="2" t="s">
        <v>10</v>
      </c>
      <c r="L86" s="35" t="s">
        <v>11</v>
      </c>
      <c r="M86" s="36" t="s">
        <v>12</v>
      </c>
      <c r="N86" s="1" t="s">
        <v>13</v>
      </c>
      <c r="O86" s="83"/>
      <c r="P86" s="62"/>
    </row>
    <row r="87" spans="1:18">
      <c r="A87" s="73"/>
      <c r="B87" s="73"/>
      <c r="C87" s="37" t="s">
        <v>16</v>
      </c>
      <c r="D87" s="37" t="s">
        <v>17</v>
      </c>
      <c r="E87" s="37" t="s">
        <v>18</v>
      </c>
      <c r="F87" s="37" t="s">
        <v>19</v>
      </c>
      <c r="G87" s="37" t="s">
        <v>20</v>
      </c>
      <c r="H87" s="37" t="s">
        <v>21</v>
      </c>
      <c r="I87" s="37" t="s">
        <v>22</v>
      </c>
      <c r="J87" s="37" t="s">
        <v>30</v>
      </c>
      <c r="K87" s="37" t="s">
        <v>23</v>
      </c>
      <c r="L87" s="37" t="s">
        <v>24</v>
      </c>
      <c r="M87" s="35" t="s">
        <v>25</v>
      </c>
      <c r="N87" s="35" t="s">
        <v>26</v>
      </c>
      <c r="O87" s="90"/>
      <c r="P87" s="62"/>
    </row>
    <row r="88" spans="1:18">
      <c r="A88" s="1"/>
      <c r="B88" s="76" t="s">
        <v>40</v>
      </c>
      <c r="C88" s="1">
        <v>18</v>
      </c>
      <c r="D88" s="1">
        <v>18</v>
      </c>
      <c r="E88" s="1">
        <v>220</v>
      </c>
      <c r="F88" s="1">
        <f>1000*E88/3.14/D88</f>
        <v>3892.4274593064401</v>
      </c>
      <c r="G88" s="1"/>
      <c r="H88" s="1">
        <v>0.1</v>
      </c>
      <c r="I88" s="51">
        <f>H88*F88</f>
        <v>389.24274593064405</v>
      </c>
      <c r="J88" s="1">
        <v>1.2</v>
      </c>
      <c r="K88" s="1">
        <v>41</v>
      </c>
      <c r="L88" s="1">
        <v>1</v>
      </c>
      <c r="M88" s="51">
        <f>K88*L88</f>
        <v>41</v>
      </c>
      <c r="N88" s="53">
        <f>M88/I88</f>
        <v>0.10533272727272726</v>
      </c>
      <c r="O88" s="89"/>
      <c r="P88" s="62"/>
    </row>
    <row r="89" spans="1:18">
      <c r="A89" s="64"/>
      <c r="B89" s="63"/>
      <c r="C89" s="65"/>
      <c r="D89" s="65"/>
      <c r="E89" s="65"/>
      <c r="F89" s="65"/>
      <c r="G89" s="65"/>
      <c r="H89" s="65"/>
      <c r="I89" s="65"/>
      <c r="J89" s="65"/>
      <c r="K89" s="65"/>
      <c r="L89" s="65"/>
      <c r="M89" s="65"/>
      <c r="N89" s="65"/>
      <c r="O89" s="84"/>
      <c r="P89" s="62"/>
    </row>
    <row r="90" spans="1:18">
      <c r="A90" s="64"/>
      <c r="B90" s="63"/>
      <c r="C90" s="65"/>
      <c r="D90" s="65"/>
      <c r="E90" s="65"/>
      <c r="F90" s="65"/>
      <c r="G90" s="65"/>
      <c r="H90" s="65"/>
      <c r="I90" s="65"/>
      <c r="J90" s="65"/>
      <c r="K90" s="65"/>
      <c r="L90" s="65"/>
      <c r="M90" s="65"/>
      <c r="N90" s="65"/>
      <c r="O90" s="93" t="s">
        <v>31</v>
      </c>
      <c r="P90" s="62"/>
      <c r="R90" s="72"/>
    </row>
    <row r="91" spans="1:18">
      <c r="A91" s="64"/>
      <c r="B91" s="63"/>
      <c r="C91" s="65"/>
      <c r="D91" s="65"/>
      <c r="E91" s="65"/>
      <c r="F91" s="65"/>
      <c r="G91" s="65"/>
      <c r="H91" s="65"/>
      <c r="I91" s="65"/>
      <c r="J91" s="65"/>
      <c r="K91" s="65"/>
      <c r="L91" s="65"/>
      <c r="M91" s="65"/>
      <c r="N91" s="65"/>
      <c r="O91" s="97" t="s">
        <v>46</v>
      </c>
      <c r="P91" s="62"/>
    </row>
    <row r="92" spans="1:18">
      <c r="A92" s="64"/>
      <c r="B92" s="63"/>
      <c r="C92" s="65"/>
      <c r="D92" s="65"/>
      <c r="E92" s="65"/>
      <c r="F92" s="65"/>
      <c r="G92" s="65"/>
      <c r="H92" s="65"/>
      <c r="I92" s="65"/>
      <c r="J92" s="65"/>
      <c r="K92" s="65"/>
      <c r="L92" s="65"/>
      <c r="M92" s="65"/>
      <c r="N92" s="65"/>
      <c r="O92" s="100" t="s">
        <v>38</v>
      </c>
      <c r="P92" s="62"/>
      <c r="R92" s="72"/>
    </row>
    <row r="93" spans="1:18">
      <c r="B93" s="54"/>
      <c r="C93" s="52"/>
      <c r="D93" s="52"/>
      <c r="E93" s="20"/>
      <c r="F93" s="20"/>
      <c r="G93" s="1"/>
      <c r="H93" s="1"/>
      <c r="I93" s="20"/>
      <c r="J93" s="1"/>
      <c r="K93" s="1"/>
      <c r="L93" s="1"/>
      <c r="M93" s="1"/>
      <c r="N93" s="9"/>
      <c r="O93" s="96" t="s">
        <v>52</v>
      </c>
      <c r="P93" s="62"/>
    </row>
    <row r="94" spans="1:18">
      <c r="B94" s="6"/>
      <c r="C94" s="1"/>
      <c r="D94" s="1"/>
      <c r="E94" s="20"/>
      <c r="F94" s="20"/>
      <c r="G94" s="1"/>
      <c r="H94" s="1"/>
      <c r="I94" s="20"/>
      <c r="J94" s="1"/>
      <c r="K94" s="1"/>
      <c r="L94" s="1"/>
      <c r="M94" s="1"/>
      <c r="N94" s="9"/>
      <c r="O94" s="95" t="s">
        <v>54</v>
      </c>
      <c r="P94" s="62"/>
      <c r="R94" s="72"/>
    </row>
    <row r="95" spans="1:18">
      <c r="B95" s="1"/>
      <c r="C95" s="1"/>
      <c r="D95" s="1"/>
      <c r="E95" s="20"/>
      <c r="F95" s="20"/>
      <c r="G95" s="1"/>
      <c r="H95" s="13"/>
      <c r="I95" s="20"/>
      <c r="J95" s="1"/>
      <c r="K95" s="1"/>
      <c r="L95" s="1"/>
      <c r="M95" s="19"/>
      <c r="N95" s="1"/>
      <c r="O95" s="96" t="s">
        <v>53</v>
      </c>
      <c r="P95" s="62"/>
    </row>
    <row r="96" spans="1:18" ht="15.75">
      <c r="B96" s="21"/>
      <c r="C96" s="1"/>
      <c r="D96" s="1"/>
      <c r="E96" s="20"/>
      <c r="F96" s="20"/>
      <c r="G96" s="1"/>
      <c r="H96" s="1"/>
      <c r="I96" s="20"/>
      <c r="J96" s="1"/>
      <c r="K96" s="1"/>
      <c r="L96" s="1"/>
      <c r="M96" s="1"/>
      <c r="N96" s="9"/>
      <c r="O96" s="1"/>
      <c r="P96" s="62"/>
      <c r="R96" s="72"/>
    </row>
    <row r="97" spans="1:18">
      <c r="O97" s="85"/>
    </row>
    <row r="98" spans="1:18">
      <c r="O98" s="101"/>
    </row>
    <row r="99" spans="1:18">
      <c r="H99"/>
      <c r="O99" s="101"/>
    </row>
    <row r="100" spans="1:18">
      <c r="K100"/>
      <c r="O100" s="62"/>
    </row>
    <row r="101" spans="1:18">
      <c r="J101"/>
      <c r="O101" s="62"/>
    </row>
    <row r="102" spans="1:18">
      <c r="C102" s="1" t="s">
        <v>6</v>
      </c>
      <c r="D102" s="1"/>
      <c r="E102" s="2" t="s">
        <v>7</v>
      </c>
      <c r="F102" s="2" t="s">
        <v>8</v>
      </c>
      <c r="G102" s="1"/>
      <c r="H102" s="1" t="s">
        <v>9</v>
      </c>
      <c r="I102" s="1"/>
      <c r="J102" s="2" t="s">
        <v>29</v>
      </c>
      <c r="K102" s="2" t="s">
        <v>10</v>
      </c>
      <c r="L102" s="35" t="s">
        <v>11</v>
      </c>
      <c r="M102" s="36" t="s">
        <v>12</v>
      </c>
      <c r="N102" s="1" t="s">
        <v>13</v>
      </c>
    </row>
    <row r="103" spans="1:18">
      <c r="C103" s="37" t="s">
        <v>16</v>
      </c>
      <c r="D103" s="37" t="s">
        <v>17</v>
      </c>
      <c r="E103" s="37" t="s">
        <v>18</v>
      </c>
      <c r="F103" s="37" t="s">
        <v>19</v>
      </c>
      <c r="G103" s="37" t="s">
        <v>20</v>
      </c>
      <c r="H103" s="37" t="s">
        <v>21</v>
      </c>
      <c r="I103" s="37" t="s">
        <v>22</v>
      </c>
      <c r="J103" s="37" t="s">
        <v>30</v>
      </c>
      <c r="K103" s="37" t="s">
        <v>23</v>
      </c>
      <c r="L103" s="37" t="s">
        <v>24</v>
      </c>
      <c r="M103" s="35" t="s">
        <v>25</v>
      </c>
      <c r="N103" s="35" t="s">
        <v>26</v>
      </c>
    </row>
    <row r="104" spans="1:18">
      <c r="A104" s="1">
        <v>3</v>
      </c>
      <c r="B104" s="77" t="s">
        <v>41</v>
      </c>
      <c r="C104" s="5">
        <v>20</v>
      </c>
      <c r="D104" s="5">
        <v>20</v>
      </c>
      <c r="E104" s="50">
        <v>220</v>
      </c>
      <c r="F104" s="1">
        <f>1000*E104/3.14/D104</f>
        <v>3503.184713375796</v>
      </c>
      <c r="H104" s="50">
        <v>0.03</v>
      </c>
      <c r="I104" s="51">
        <f>H104*F104</f>
        <v>105.09554140127388</v>
      </c>
      <c r="J104" s="5">
        <v>1.1000000000000001</v>
      </c>
      <c r="K104" s="5">
        <v>52</v>
      </c>
      <c r="L104" s="50">
        <v>1</v>
      </c>
      <c r="M104" s="51">
        <f>K104*L104</f>
        <v>52</v>
      </c>
      <c r="N104" s="53">
        <f>M104/I104</f>
        <v>0.49478787878787883</v>
      </c>
    </row>
    <row r="106" spans="1:18">
      <c r="C106" s="1"/>
      <c r="D106" s="1"/>
      <c r="E106" s="2"/>
      <c r="F106" s="2"/>
      <c r="G106" s="1"/>
      <c r="H106" s="1"/>
      <c r="I106" s="1"/>
      <c r="J106" s="2"/>
      <c r="K106" s="2"/>
      <c r="L106" s="35"/>
      <c r="M106" s="36"/>
      <c r="N106" s="1"/>
      <c r="O106" s="100" t="s">
        <v>31</v>
      </c>
      <c r="R106" s="72" t="s">
        <v>50</v>
      </c>
    </row>
    <row r="107" spans="1:18"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5"/>
      <c r="N107" s="35"/>
      <c r="O107" s="96" t="s">
        <v>55</v>
      </c>
    </row>
    <row r="108" spans="1:18">
      <c r="A108" s="1"/>
      <c r="B108" s="77"/>
      <c r="E108" s="50"/>
      <c r="F108" s="1"/>
      <c r="H108" s="50"/>
      <c r="I108" s="51"/>
      <c r="L108" s="50"/>
      <c r="M108" s="51"/>
      <c r="N108" s="53"/>
      <c r="O108" s="93" t="s">
        <v>38</v>
      </c>
      <c r="P108" s="62"/>
      <c r="Q108" s="63"/>
      <c r="R108" s="72" t="s">
        <v>49</v>
      </c>
    </row>
    <row r="109" spans="1:18" ht="15">
      <c r="A109" s="2"/>
      <c r="O109" s="96" t="s">
        <v>48</v>
      </c>
      <c r="P109" s="79"/>
      <c r="Q109" s="63"/>
    </row>
    <row r="110" spans="1:18">
      <c r="A110" s="2"/>
      <c r="O110" s="95" t="s">
        <v>54</v>
      </c>
      <c r="P110" s="62"/>
      <c r="Q110" s="63"/>
      <c r="R110" s="67" t="s">
        <v>56</v>
      </c>
    </row>
    <row r="111" spans="1:18" ht="15">
      <c r="A111" s="2"/>
      <c r="O111" s="96" t="s">
        <v>53</v>
      </c>
      <c r="P111" s="62"/>
      <c r="Q111" s="78"/>
    </row>
    <row r="112" spans="1:18">
      <c r="P112" s="62"/>
    </row>
    <row r="113" spans="1:18">
      <c r="M113"/>
      <c r="P113" s="62"/>
    </row>
    <row r="114" spans="1:18">
      <c r="P114" s="62"/>
    </row>
    <row r="117" spans="1:18">
      <c r="O117" s="101"/>
    </row>
    <row r="118" spans="1:18">
      <c r="O118" s="85"/>
    </row>
    <row r="119" spans="1:18">
      <c r="O119" s="62"/>
    </row>
    <row r="120" spans="1:18">
      <c r="O120" s="62"/>
    </row>
    <row r="121" spans="1:18">
      <c r="C121" s="1" t="s">
        <v>6</v>
      </c>
      <c r="D121" s="1"/>
      <c r="E121" s="2" t="s">
        <v>7</v>
      </c>
      <c r="F121" s="2" t="s">
        <v>8</v>
      </c>
      <c r="G121" s="1"/>
      <c r="H121" s="1" t="s">
        <v>9</v>
      </c>
      <c r="I121" s="1"/>
      <c r="J121" s="2" t="s">
        <v>29</v>
      </c>
      <c r="K121" s="2" t="s">
        <v>10</v>
      </c>
      <c r="L121" s="35" t="s">
        <v>11</v>
      </c>
      <c r="M121" s="36" t="s">
        <v>12</v>
      </c>
      <c r="N121" s="1" t="s">
        <v>13</v>
      </c>
      <c r="O121" s="62"/>
    </row>
    <row r="122" spans="1:18">
      <c r="C122" s="37" t="s">
        <v>16</v>
      </c>
      <c r="D122" s="37" t="s">
        <v>17</v>
      </c>
      <c r="E122" s="37" t="s">
        <v>18</v>
      </c>
      <c r="F122" s="37" t="s">
        <v>19</v>
      </c>
      <c r="G122" s="37" t="s">
        <v>20</v>
      </c>
      <c r="H122" s="37" t="s">
        <v>21</v>
      </c>
      <c r="I122" s="37" t="s">
        <v>22</v>
      </c>
      <c r="J122" s="37" t="s">
        <v>30</v>
      </c>
      <c r="K122" s="37" t="s">
        <v>23</v>
      </c>
      <c r="L122" s="37" t="s">
        <v>24</v>
      </c>
      <c r="M122" s="35" t="s">
        <v>25</v>
      </c>
      <c r="N122" s="35" t="s">
        <v>26</v>
      </c>
    </row>
    <row r="123" spans="1:18">
      <c r="A123" s="87">
        <v>4</v>
      </c>
      <c r="B123" s="77" t="s">
        <v>77</v>
      </c>
      <c r="C123" s="5">
        <v>8</v>
      </c>
      <c r="D123" s="5">
        <v>8</v>
      </c>
      <c r="E123" s="50">
        <v>30</v>
      </c>
      <c r="F123" s="1">
        <f>1000*E123/3.14/D123</f>
        <v>1194.2675159235669</v>
      </c>
      <c r="G123" s="50"/>
      <c r="H123" s="50">
        <v>0.03</v>
      </c>
      <c r="I123" s="51">
        <f>H123*F123</f>
        <v>35.828025477707001</v>
      </c>
      <c r="J123" s="5">
        <v>4</v>
      </c>
      <c r="K123" s="5">
        <v>15</v>
      </c>
      <c r="L123" s="50">
        <v>1</v>
      </c>
      <c r="M123" s="51">
        <f>K123*L123</f>
        <v>15</v>
      </c>
      <c r="N123" s="53">
        <f>M123/I123</f>
        <v>0.41866666666666674</v>
      </c>
    </row>
    <row r="125" spans="1:18">
      <c r="O125" s="93" t="s">
        <v>61</v>
      </c>
      <c r="R125" s="72" t="s">
        <v>60</v>
      </c>
    </row>
    <row r="126" spans="1:18">
      <c r="I126"/>
      <c r="O126" s="94" t="s">
        <v>62</v>
      </c>
    </row>
    <row r="127" spans="1:18">
      <c r="O127" s="95" t="s">
        <v>63</v>
      </c>
      <c r="R127" s="72" t="s">
        <v>108</v>
      </c>
    </row>
    <row r="128" spans="1:18">
      <c r="O128" s="96" t="s">
        <v>109</v>
      </c>
      <c r="R128" s="72"/>
    </row>
    <row r="129" spans="1:18">
      <c r="O129" s="91" t="s">
        <v>107</v>
      </c>
      <c r="R129" s="72" t="s">
        <v>105</v>
      </c>
    </row>
    <row r="130" spans="1:18">
      <c r="O130" s="102" t="s">
        <v>106</v>
      </c>
      <c r="R130" s="72"/>
    </row>
    <row r="136" spans="1:18">
      <c r="L136"/>
    </row>
    <row r="141" spans="1:18">
      <c r="C141" s="1" t="s">
        <v>6</v>
      </c>
      <c r="D141" s="1"/>
      <c r="E141" s="2" t="s">
        <v>7</v>
      </c>
      <c r="F141" s="2" t="s">
        <v>8</v>
      </c>
      <c r="G141" s="1"/>
      <c r="H141" s="1" t="s">
        <v>9</v>
      </c>
      <c r="I141" s="1"/>
      <c r="J141" s="2" t="s">
        <v>29</v>
      </c>
      <c r="K141" s="2" t="s">
        <v>10</v>
      </c>
      <c r="L141" s="35" t="s">
        <v>11</v>
      </c>
      <c r="M141" s="36" t="s">
        <v>12</v>
      </c>
      <c r="N141" s="1" t="s">
        <v>13</v>
      </c>
    </row>
    <row r="142" spans="1:18">
      <c r="C142" s="37" t="s">
        <v>16</v>
      </c>
      <c r="D142" s="37" t="s">
        <v>17</v>
      </c>
      <c r="E142" s="37" t="s">
        <v>18</v>
      </c>
      <c r="F142" s="37" t="s">
        <v>19</v>
      </c>
      <c r="G142" s="37" t="s">
        <v>20</v>
      </c>
      <c r="H142" s="37" t="s">
        <v>21</v>
      </c>
      <c r="I142" s="37" t="s">
        <v>22</v>
      </c>
      <c r="J142" s="37" t="s">
        <v>30</v>
      </c>
      <c r="K142" s="37" t="s">
        <v>23</v>
      </c>
      <c r="L142" s="37" t="s">
        <v>24</v>
      </c>
      <c r="M142" s="35" t="s">
        <v>25</v>
      </c>
      <c r="N142" s="35" t="s">
        <v>26</v>
      </c>
    </row>
    <row r="143" spans="1:18">
      <c r="A143" s="10">
        <v>5</v>
      </c>
      <c r="B143" s="77" t="s">
        <v>45</v>
      </c>
      <c r="C143" s="5">
        <v>12</v>
      </c>
      <c r="D143" s="5">
        <v>12</v>
      </c>
      <c r="E143" s="50">
        <v>90</v>
      </c>
      <c r="F143" s="1">
        <f>1000*E143/3.14/D143</f>
        <v>2388.5350318471337</v>
      </c>
      <c r="G143" s="77"/>
      <c r="H143" s="50">
        <v>0.2</v>
      </c>
      <c r="I143" s="51">
        <f>H143*F143</f>
        <v>477.70700636942678</v>
      </c>
      <c r="J143" s="5">
        <v>6</v>
      </c>
      <c r="K143" s="5">
        <v>5</v>
      </c>
      <c r="L143" s="50">
        <v>14</v>
      </c>
      <c r="M143" s="51">
        <f>K143*L143</f>
        <v>70</v>
      </c>
      <c r="N143" s="53">
        <f>M143/I143</f>
        <v>0.14653333333333332</v>
      </c>
    </row>
    <row r="145" spans="3:18">
      <c r="O145" s="91" t="s">
        <v>31</v>
      </c>
      <c r="R145" s="72" t="s">
        <v>66</v>
      </c>
    </row>
    <row r="146" spans="3:18">
      <c r="F146"/>
      <c r="O146" s="92" t="s">
        <v>64</v>
      </c>
    </row>
    <row r="147" spans="3:18">
      <c r="J147"/>
      <c r="O147" s="93" t="s">
        <v>61</v>
      </c>
      <c r="R147" s="72" t="s">
        <v>87</v>
      </c>
    </row>
    <row r="148" spans="3:18">
      <c r="O148" s="94" t="s">
        <v>65</v>
      </c>
    </row>
    <row r="149" spans="3:18">
      <c r="O149" s="95" t="s">
        <v>63</v>
      </c>
      <c r="R149" s="72" t="s">
        <v>88</v>
      </c>
    </row>
    <row r="150" spans="3:18">
      <c r="O150" s="96" t="s">
        <v>89</v>
      </c>
    </row>
    <row r="151" spans="3:18">
      <c r="O151" s="97" t="s">
        <v>92</v>
      </c>
      <c r="R151" s="72" t="s">
        <v>90</v>
      </c>
    </row>
    <row r="152" spans="3:18" ht="14.25">
      <c r="O152" s="98" t="s">
        <v>91</v>
      </c>
    </row>
    <row r="153" spans="3:18">
      <c r="E153"/>
    </row>
    <row r="156" spans="3:18">
      <c r="O156" s="85"/>
    </row>
    <row r="160" spans="3:18">
      <c r="C160" s="1" t="s">
        <v>6</v>
      </c>
      <c r="D160" s="1"/>
      <c r="E160" s="2" t="s">
        <v>7</v>
      </c>
      <c r="F160" s="2" t="s">
        <v>8</v>
      </c>
      <c r="G160" s="1"/>
      <c r="H160" s="1" t="s">
        <v>9</v>
      </c>
      <c r="I160" s="1"/>
      <c r="J160" s="2" t="s">
        <v>29</v>
      </c>
      <c r="K160" s="2" t="s">
        <v>10</v>
      </c>
      <c r="L160" s="35" t="s">
        <v>11</v>
      </c>
      <c r="M160" s="36" t="s">
        <v>12</v>
      </c>
      <c r="N160" s="1" t="s">
        <v>13</v>
      </c>
    </row>
    <row r="161" spans="1:18">
      <c r="C161" s="37" t="s">
        <v>16</v>
      </c>
      <c r="D161" s="37" t="s">
        <v>17</v>
      </c>
      <c r="E161" s="37" t="s">
        <v>18</v>
      </c>
      <c r="F161" s="37" t="s">
        <v>19</v>
      </c>
      <c r="G161" s="37" t="s">
        <v>20</v>
      </c>
      <c r="H161" s="37" t="s">
        <v>21</v>
      </c>
      <c r="I161" s="37" t="s">
        <v>22</v>
      </c>
      <c r="J161" s="37" t="s">
        <v>30</v>
      </c>
      <c r="K161" s="37" t="s">
        <v>23</v>
      </c>
      <c r="L161" s="37" t="s">
        <v>24</v>
      </c>
      <c r="M161" s="35" t="s">
        <v>25</v>
      </c>
      <c r="N161" s="35" t="s">
        <v>26</v>
      </c>
      <c r="P161" s="80"/>
      <c r="Q161" s="72"/>
    </row>
    <row r="162" spans="1:18">
      <c r="A162" s="87">
        <v>6</v>
      </c>
      <c r="B162" s="77" t="s">
        <v>78</v>
      </c>
      <c r="C162" s="5">
        <v>14</v>
      </c>
      <c r="D162" s="5">
        <v>14</v>
      </c>
      <c r="E162" s="50">
        <v>120</v>
      </c>
      <c r="F162" s="1">
        <f>1000*E162/3.14/D162</f>
        <v>2729.75432211101</v>
      </c>
      <c r="H162" s="81">
        <v>0.06</v>
      </c>
      <c r="I162" s="51">
        <f>H162*F162</f>
        <v>163.78525932666059</v>
      </c>
      <c r="J162" s="5">
        <v>1</v>
      </c>
      <c r="K162" s="5">
        <v>70</v>
      </c>
      <c r="L162" s="50">
        <v>1</v>
      </c>
      <c r="M162" s="51">
        <f>K162*L162</f>
        <v>70</v>
      </c>
      <c r="N162" s="53">
        <f>M162/I162</f>
        <v>0.42738888888888893</v>
      </c>
    </row>
    <row r="163" spans="1:18">
      <c r="K163"/>
    </row>
    <row r="164" spans="1:18">
      <c r="O164" s="99" t="s">
        <v>100</v>
      </c>
      <c r="R164" s="72" t="s">
        <v>102</v>
      </c>
    </row>
    <row r="165" spans="1:18">
      <c r="O165" s="97" t="s">
        <v>93</v>
      </c>
    </row>
    <row r="166" spans="1:18">
      <c r="J166"/>
      <c r="O166" s="99" t="s">
        <v>79</v>
      </c>
      <c r="R166" s="72" t="s">
        <v>94</v>
      </c>
    </row>
    <row r="167" spans="1:18">
      <c r="O167" s="97" t="s">
        <v>95</v>
      </c>
    </row>
    <row r="168" spans="1:18">
      <c r="O168" s="99" t="s">
        <v>101</v>
      </c>
      <c r="R168" s="72" t="s">
        <v>97</v>
      </c>
    </row>
    <row r="169" spans="1:18">
      <c r="M169"/>
      <c r="O169" s="97" t="s">
        <v>96</v>
      </c>
    </row>
    <row r="170" spans="1:18">
      <c r="O170" s="99" t="s">
        <v>63</v>
      </c>
      <c r="R170" s="72" t="s">
        <v>99</v>
      </c>
    </row>
    <row r="171" spans="1:18">
      <c r="O171" s="97" t="s">
        <v>98</v>
      </c>
    </row>
    <row r="172" spans="1:18">
      <c r="O172" s="77"/>
      <c r="R172" s="72"/>
    </row>
    <row r="173" spans="1:18">
      <c r="F173"/>
      <c r="O173" s="77"/>
    </row>
    <row r="174" spans="1:18">
      <c r="G174"/>
      <c r="I174"/>
      <c r="O174" s="77"/>
    </row>
    <row r="175" spans="1:18">
      <c r="O175" s="77"/>
    </row>
    <row r="176" spans="1:18">
      <c r="K176"/>
      <c r="O176" s="77"/>
    </row>
    <row r="177" spans="1:18">
      <c r="O177" s="77"/>
    </row>
    <row r="178" spans="1:18">
      <c r="O178" s="77"/>
    </row>
    <row r="179" spans="1:18">
      <c r="C179" s="1" t="s">
        <v>6</v>
      </c>
      <c r="D179" s="1"/>
      <c r="E179" s="2" t="s">
        <v>7</v>
      </c>
      <c r="F179" s="2" t="s">
        <v>8</v>
      </c>
      <c r="G179" s="1"/>
      <c r="H179" s="1" t="s">
        <v>9</v>
      </c>
      <c r="I179" s="1"/>
      <c r="J179" s="2" t="s">
        <v>29</v>
      </c>
      <c r="K179" s="2" t="s">
        <v>10</v>
      </c>
      <c r="L179" s="35" t="s">
        <v>11</v>
      </c>
      <c r="M179" s="36" t="s">
        <v>12</v>
      </c>
      <c r="N179" s="1" t="s">
        <v>13</v>
      </c>
    </row>
    <row r="180" spans="1:18">
      <c r="C180" s="37" t="s">
        <v>16</v>
      </c>
      <c r="D180" s="37" t="s">
        <v>17</v>
      </c>
      <c r="E180" s="37" t="s">
        <v>18</v>
      </c>
      <c r="F180" s="37" t="s">
        <v>19</v>
      </c>
      <c r="G180" s="37" t="s">
        <v>20</v>
      </c>
      <c r="H180" s="37" t="s">
        <v>21</v>
      </c>
      <c r="I180" s="37" t="s">
        <v>22</v>
      </c>
      <c r="J180" s="37" t="s">
        <v>30</v>
      </c>
      <c r="K180" s="37" t="s">
        <v>23</v>
      </c>
      <c r="L180" s="37" t="s">
        <v>24</v>
      </c>
      <c r="M180" s="35" t="s">
        <v>25</v>
      </c>
      <c r="N180" s="35" t="s">
        <v>26</v>
      </c>
      <c r="R180" s="72"/>
    </row>
    <row r="181" spans="1:18">
      <c r="A181" s="10">
        <v>7</v>
      </c>
      <c r="B181" s="77" t="s">
        <v>80</v>
      </c>
      <c r="C181" s="5">
        <v>18</v>
      </c>
      <c r="D181" s="5">
        <v>18</v>
      </c>
      <c r="E181" s="50">
        <v>150</v>
      </c>
      <c r="F181" s="1">
        <f>1000*E181/3.14/D181</f>
        <v>2653.9278131634819</v>
      </c>
      <c r="H181" s="81">
        <v>1.5</v>
      </c>
      <c r="I181" s="51">
        <f>H181*F181</f>
        <v>3980.8917197452229</v>
      </c>
      <c r="J181" s="5">
        <v>0.25</v>
      </c>
      <c r="K181" s="5">
        <v>26</v>
      </c>
      <c r="L181" s="50">
        <v>6</v>
      </c>
      <c r="M181" s="51">
        <f>K181*L181</f>
        <v>156</v>
      </c>
      <c r="N181" s="53">
        <f>M181/I181</f>
        <v>3.9187199999999998E-2</v>
      </c>
    </row>
    <row r="183" spans="1:18">
      <c r="O183" s="100" t="s">
        <v>31</v>
      </c>
      <c r="R183" s="72" t="s">
        <v>72</v>
      </c>
    </row>
    <row r="184" spans="1:18">
      <c r="O184" s="96" t="s">
        <v>68</v>
      </c>
    </row>
    <row r="185" spans="1:18">
      <c r="O185" s="91" t="s">
        <v>70</v>
      </c>
      <c r="R185" s="72" t="s">
        <v>71</v>
      </c>
    </row>
    <row r="186" spans="1:18">
      <c r="O186" s="96" t="s">
        <v>69</v>
      </c>
    </row>
    <row r="187" spans="1:18">
      <c r="O187" s="100" t="s">
        <v>38</v>
      </c>
      <c r="P187" s="62"/>
      <c r="R187" s="72" t="s">
        <v>103</v>
      </c>
    </row>
    <row r="188" spans="1:18">
      <c r="O188" s="96" t="s">
        <v>67</v>
      </c>
      <c r="P188" s="62"/>
    </row>
    <row r="189" spans="1:18">
      <c r="O189" s="91" t="s">
        <v>73</v>
      </c>
      <c r="P189" s="62"/>
      <c r="R189" s="72" t="s">
        <v>74</v>
      </c>
    </row>
    <row r="190" spans="1:18">
      <c r="O190" s="94" t="s">
        <v>104</v>
      </c>
      <c r="P190" s="62"/>
    </row>
    <row r="191" spans="1:18">
      <c r="O191" s="101"/>
      <c r="P191" s="62"/>
    </row>
    <row r="192" spans="1:18">
      <c r="M192"/>
      <c r="P192" s="62"/>
    </row>
    <row r="193" spans="1:17">
      <c r="P193" s="62"/>
    </row>
    <row r="196" spans="1:17">
      <c r="L196"/>
    </row>
    <row r="197" spans="1:17">
      <c r="B197" s="54" t="s">
        <v>81</v>
      </c>
      <c r="C197" s="52"/>
      <c r="D197" s="52"/>
      <c r="E197" s="20"/>
      <c r="F197" s="20"/>
      <c r="G197" s="1"/>
      <c r="H197" s="1"/>
      <c r="I197" s="20"/>
      <c r="J197" s="1"/>
      <c r="K197"/>
      <c r="L197" s="1"/>
      <c r="M197" s="1"/>
      <c r="N197" s="9">
        <f>SUM(N160:N191)</f>
        <v>0.46657608888888891</v>
      </c>
      <c r="O197" s="1"/>
    </row>
    <row r="198" spans="1:17">
      <c r="B198" s="6" t="s">
        <v>82</v>
      </c>
      <c r="C198" s="1"/>
      <c r="D198" s="1"/>
      <c r="E198" s="20"/>
      <c r="F198" s="20"/>
      <c r="G198" s="1"/>
      <c r="H198" s="1"/>
      <c r="I198" s="20"/>
      <c r="J198" s="1"/>
      <c r="K198" s="1"/>
      <c r="L198" s="1"/>
      <c r="M198" s="1"/>
      <c r="N198" s="9">
        <f>0.04*(N197)</f>
        <v>1.8663043555555557E-2</v>
      </c>
      <c r="O198" s="1"/>
    </row>
    <row r="199" spans="1:17">
      <c r="B199" s="1"/>
      <c r="C199" s="1"/>
      <c r="D199" s="1"/>
      <c r="E199" s="20"/>
      <c r="F199" s="20"/>
      <c r="G199" s="1"/>
      <c r="H199" s="13"/>
      <c r="I199" s="20"/>
      <c r="J199" s="1"/>
      <c r="K199" s="1"/>
      <c r="L199" s="1"/>
      <c r="M199" s="19"/>
      <c r="N199" s="1"/>
      <c r="O199" s="1"/>
    </row>
    <row r="200" spans="1:17" ht="15.75">
      <c r="B200" s="21"/>
      <c r="C200" s="1"/>
      <c r="D200" s="1"/>
      <c r="E200" s="20"/>
      <c r="F200" s="20"/>
      <c r="G200" s="1"/>
      <c r="H200" s="1"/>
      <c r="I200" s="20"/>
      <c r="J200" s="1"/>
      <c r="K200" s="1"/>
      <c r="L200" s="1"/>
      <c r="M200" s="1"/>
      <c r="N200" s="9"/>
      <c r="O200" s="1"/>
    </row>
    <row r="201" spans="1:17" ht="15.75">
      <c r="B201" s="21" t="s">
        <v>83</v>
      </c>
      <c r="C201" s="1"/>
      <c r="D201" s="1"/>
      <c r="E201" s="20"/>
      <c r="F201" s="20"/>
      <c r="G201" s="1"/>
      <c r="H201" s="1"/>
      <c r="I201" s="20"/>
      <c r="J201" s="1"/>
      <c r="K201" s="1"/>
      <c r="L201" s="1"/>
      <c r="M201" s="1"/>
      <c r="N201" s="9">
        <f>(N197+N198)</f>
        <v>0.48523913244444444</v>
      </c>
      <c r="O201" s="1"/>
    </row>
    <row r="202" spans="1:17" ht="15.75">
      <c r="B202" s="21"/>
      <c r="C202" s="1"/>
      <c r="D202" s="1"/>
      <c r="E202" s="20"/>
      <c r="F202" s="20"/>
      <c r="G202" s="1"/>
      <c r="H202" s="1"/>
      <c r="I202" s="20"/>
      <c r="J202" s="1"/>
      <c r="K202" s="1"/>
      <c r="L202" s="1"/>
      <c r="M202" s="1"/>
      <c r="N202" s="9"/>
      <c r="O202" s="1"/>
    </row>
    <row r="203" spans="1:17">
      <c r="B203" s="43" t="s">
        <v>84</v>
      </c>
      <c r="C203" s="44"/>
      <c r="D203" s="44"/>
      <c r="E203" s="44"/>
      <c r="F203" s="44"/>
      <c r="G203" s="44"/>
      <c r="H203" s="44"/>
      <c r="I203" s="43"/>
      <c r="J203" s="43"/>
      <c r="K203" s="43"/>
      <c r="L203" s="43"/>
      <c r="M203" s="1"/>
      <c r="N203" s="45">
        <v>8000</v>
      </c>
      <c r="O203" s="1"/>
    </row>
    <row r="204" spans="1:17">
      <c r="B204" s="43" t="s">
        <v>85</v>
      </c>
      <c r="C204" s="44"/>
      <c r="D204" s="44"/>
      <c r="E204" s="44"/>
      <c r="F204" s="44"/>
      <c r="G204" s="44"/>
      <c r="H204" s="44"/>
      <c r="I204" s="43"/>
      <c r="J204" s="43"/>
      <c r="K204" s="43"/>
      <c r="L204" s="43"/>
      <c r="M204" s="1"/>
      <c r="N204" s="43">
        <f>22*24*0.85</f>
        <v>448.8</v>
      </c>
      <c r="O204" s="1"/>
    </row>
    <row r="205" spans="1:17">
      <c r="B205" s="46" t="s">
        <v>86</v>
      </c>
      <c r="C205" s="44"/>
      <c r="D205" s="44"/>
      <c r="E205" s="44"/>
      <c r="F205" s="44"/>
      <c r="G205" s="44"/>
      <c r="H205" s="44"/>
      <c r="I205" s="43"/>
      <c r="J205" s="43"/>
      <c r="K205" s="43"/>
      <c r="L205" s="43"/>
      <c r="M205" s="1"/>
      <c r="N205" s="47">
        <f>N201*N203/(N204*60)</f>
        <v>0.14415898171255034</v>
      </c>
      <c r="O205" s="1"/>
    </row>
    <row r="206" spans="1:17">
      <c r="O206" s="1"/>
    </row>
    <row r="207" spans="1:17">
      <c r="O207" s="1"/>
    </row>
    <row r="208" spans="1:17">
      <c r="A208" s="2"/>
      <c r="B208" s="2"/>
      <c r="C208" s="1"/>
      <c r="D208" s="1"/>
      <c r="E208" s="2"/>
      <c r="F208" s="2"/>
      <c r="G208" s="1"/>
      <c r="H208" s="1"/>
      <c r="I208" s="1"/>
      <c r="J208" s="2"/>
      <c r="K208" s="2"/>
      <c r="L208" s="35"/>
      <c r="M208" s="36"/>
      <c r="N208" s="1"/>
      <c r="O208" s="2"/>
      <c r="P208" s="62"/>
      <c r="Q208" s="63"/>
    </row>
    <row r="209" spans="1:18">
      <c r="A209" s="35"/>
      <c r="B209" s="1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5"/>
      <c r="N209" s="35"/>
      <c r="O209" s="2"/>
      <c r="P209" s="62"/>
      <c r="Q209" s="63"/>
    </row>
    <row r="210" spans="1:18">
      <c r="A210" s="58"/>
      <c r="B210" s="55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3"/>
      <c r="P210" s="5"/>
      <c r="Q210" s="5"/>
      <c r="R210" s="5"/>
    </row>
    <row r="211" spans="1:18">
      <c r="A211" s="58"/>
      <c r="B211" s="56"/>
      <c r="C211" s="57"/>
      <c r="D211" s="57"/>
      <c r="E211" s="57"/>
      <c r="F211" s="57"/>
      <c r="G211" s="57"/>
      <c r="H211" s="57"/>
      <c r="I211" s="57"/>
      <c r="J211" s="57"/>
      <c r="K211" s="68"/>
      <c r="L211" s="69"/>
      <c r="M211" s="70"/>
      <c r="N211" s="57"/>
      <c r="P211" s="5"/>
      <c r="Q211" s="5"/>
      <c r="R211" s="5"/>
    </row>
    <row r="212" spans="1:18">
      <c r="A212" s="58"/>
      <c r="B212" s="56"/>
      <c r="C212" s="57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3"/>
      <c r="O212" s="88"/>
      <c r="P212" s="62"/>
      <c r="Q212" s="5"/>
      <c r="R212" s="67"/>
    </row>
    <row r="213" spans="1:18">
      <c r="A213" s="2"/>
      <c r="B213" s="1"/>
      <c r="C213" s="1"/>
      <c r="D213" s="51"/>
      <c r="E213" s="51"/>
      <c r="F213" s="51"/>
      <c r="G213" s="51"/>
      <c r="H213" s="51"/>
      <c r="I213" s="51"/>
      <c r="J213" s="51"/>
      <c r="K213" s="59"/>
      <c r="L213" s="60"/>
      <c r="M213" s="61"/>
      <c r="N213" s="11"/>
      <c r="O213" s="75"/>
      <c r="P213" s="62"/>
      <c r="Q213" s="5"/>
      <c r="R213" s="5"/>
    </row>
    <row r="214" spans="1:18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89"/>
      <c r="P214" s="62"/>
      <c r="Q214" s="63"/>
      <c r="R214" s="72"/>
    </row>
    <row r="215" spans="1:18">
      <c r="A215" s="2"/>
      <c r="B215" s="1"/>
      <c r="C215" s="12"/>
      <c r="D215" s="7"/>
      <c r="E215" s="7"/>
      <c r="F215" s="7"/>
      <c r="G215" s="7"/>
      <c r="H215"/>
      <c r="I215" s="7"/>
      <c r="J215" s="7"/>
      <c r="K215" s="7"/>
      <c r="L215" s="7"/>
      <c r="M215" s="7"/>
      <c r="N215" s="8"/>
      <c r="O215" s="84"/>
      <c r="P215" s="62"/>
      <c r="Q215" s="63"/>
    </row>
    <row r="216" spans="1:18">
      <c r="A216" s="2"/>
      <c r="B216" s="1"/>
      <c r="C216" s="12"/>
      <c r="D216" s="12"/>
      <c r="E216" s="12"/>
      <c r="F216" s="12"/>
      <c r="G216" s="12"/>
      <c r="H216" s="12"/>
      <c r="I216" s="12"/>
      <c r="J216" s="12"/>
      <c r="K216"/>
      <c r="L216" s="12"/>
      <c r="M216" s="12"/>
      <c r="N216" s="12"/>
      <c r="O216" s="83"/>
      <c r="P216" s="62"/>
      <c r="Q216" s="63"/>
      <c r="R216" s="67"/>
    </row>
    <row r="217" spans="1:18">
      <c r="A217" s="2"/>
      <c r="B217" s="1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84"/>
      <c r="P217" s="62"/>
      <c r="Q217" s="63"/>
      <c r="R217" s="67"/>
    </row>
    <row r="218" spans="1:18">
      <c r="A218" s="2"/>
      <c r="B218" s="1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83"/>
      <c r="P218" s="62"/>
      <c r="Q218" s="63"/>
      <c r="R218" s="67"/>
    </row>
    <row r="219" spans="1:18">
      <c r="O219" s="62"/>
    </row>
    <row r="220" spans="1:18">
      <c r="O220" s="62"/>
    </row>
    <row r="221" spans="1:18">
      <c r="O221" s="62"/>
    </row>
    <row r="222" spans="1:18">
      <c r="O222" s="62"/>
    </row>
    <row r="223" spans="1:18">
      <c r="O223" s="62"/>
    </row>
    <row r="224" spans="1:18">
      <c r="O224" s="62"/>
    </row>
    <row r="225" spans="1:15">
      <c r="A225" s="73"/>
      <c r="B225" s="73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5"/>
      <c r="N225" s="35"/>
      <c r="O225" s="86"/>
    </row>
    <row r="226" spans="1:15">
      <c r="A226" s="58"/>
      <c r="B226" s="55"/>
      <c r="C226" s="82"/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3"/>
      <c r="O226" s="75"/>
    </row>
    <row r="227" spans="1:15">
      <c r="A227" s="58"/>
      <c r="B227" s="56"/>
      <c r="C227" s="51"/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3"/>
      <c r="O227" s="89"/>
    </row>
    <row r="228" spans="1:15">
      <c r="A228" s="58"/>
      <c r="B228" s="56"/>
      <c r="C228" s="57"/>
      <c r="D228" s="51"/>
      <c r="E228" s="51"/>
      <c r="F228" s="51"/>
      <c r="G228" s="51"/>
      <c r="H228" s="51"/>
      <c r="I228" s="51"/>
      <c r="J228" s="51"/>
      <c r="K228" s="51"/>
      <c r="L228" s="51"/>
      <c r="M228" s="51"/>
      <c r="N228" s="53"/>
      <c r="O228" s="88"/>
    </row>
    <row r="229" spans="1:15">
      <c r="A229" s="2"/>
      <c r="B229" s="1"/>
      <c r="C229" s="1"/>
      <c r="D229" s="51"/>
      <c r="E229" s="51"/>
      <c r="F229" s="51"/>
      <c r="G229" s="51"/>
      <c r="H229" s="51"/>
      <c r="I229" s="51"/>
      <c r="J229" s="51"/>
      <c r="K229" s="59"/>
      <c r="L229" s="60"/>
      <c r="M229" s="61"/>
      <c r="N229" s="11"/>
      <c r="O229" s="75"/>
    </row>
    <row r="230" spans="1:15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/>
      <c r="L230" s="1"/>
      <c r="M230" s="1"/>
      <c r="N230" s="1"/>
      <c r="O230" s="89"/>
    </row>
    <row r="231" spans="1:15">
      <c r="A231" s="2"/>
      <c r="B231" s="1"/>
      <c r="C231" s="12"/>
      <c r="D231" s="7"/>
      <c r="E231" s="7"/>
      <c r="F231" s="7"/>
      <c r="G231" s="7"/>
      <c r="H231"/>
      <c r="I231" s="7"/>
      <c r="J231" s="7"/>
      <c r="K231" s="7"/>
      <c r="L231" s="7"/>
      <c r="M231" s="7"/>
      <c r="N231" s="8"/>
      <c r="O231" s="84"/>
    </row>
    <row r="232" spans="1:15">
      <c r="A232" s="2"/>
      <c r="B232" s="1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83"/>
    </row>
    <row r="233" spans="1:15">
      <c r="A233" s="2"/>
      <c r="B233" s="1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84"/>
    </row>
    <row r="234" spans="1:15">
      <c r="A234" s="2"/>
      <c r="B234" s="1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88"/>
    </row>
    <row r="235" spans="1:15">
      <c r="A235" s="2"/>
      <c r="B235" s="1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62"/>
    </row>
    <row r="236" spans="1:15">
      <c r="O236" s="62"/>
    </row>
    <row r="237" spans="1:15">
      <c r="O237" s="62"/>
    </row>
    <row r="238" spans="1:15">
      <c r="O238" s="62"/>
    </row>
    <row r="239" spans="1:15">
      <c r="O239" s="62"/>
    </row>
    <row r="240" spans="1:15">
      <c r="O240" s="62"/>
    </row>
    <row r="241" spans="1:17">
      <c r="A241" s="2"/>
      <c r="B241" s="1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84"/>
    </row>
    <row r="242" spans="1:17" ht="14.25">
      <c r="A242" s="1"/>
      <c r="B242" s="71"/>
      <c r="C242" s="1"/>
      <c r="D242" s="1"/>
      <c r="E242" s="2"/>
      <c r="F242" s="2"/>
      <c r="G242" s="1"/>
      <c r="H242" s="1"/>
      <c r="I242" s="1"/>
      <c r="J242" s="2"/>
      <c r="K242" s="2"/>
      <c r="L242" s="35"/>
      <c r="M242" s="36"/>
      <c r="N242" s="1"/>
      <c r="O242" s="83"/>
    </row>
    <row r="243" spans="1:17">
      <c r="A243" s="73"/>
      <c r="B243" s="73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5"/>
      <c r="N243" s="35"/>
      <c r="O243" s="90"/>
    </row>
    <row r="244" spans="1:17">
      <c r="A244" s="1"/>
      <c r="B244" s="76"/>
      <c r="C244" s="1"/>
      <c r="D244" s="1"/>
      <c r="E244" s="1"/>
      <c r="F244" s="1"/>
      <c r="G244" s="1"/>
      <c r="H244" s="1"/>
      <c r="I244" s="51"/>
      <c r="J244" s="1"/>
      <c r="K244" s="1"/>
      <c r="L244" s="1"/>
      <c r="M244" s="51"/>
      <c r="N244" s="53"/>
      <c r="O244" s="89"/>
    </row>
    <row r="245" spans="1:17">
      <c r="A245" s="64"/>
      <c r="B245" s="63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65"/>
      <c r="O245" s="84"/>
    </row>
    <row r="246" spans="1:17">
      <c r="A246" s="64"/>
      <c r="B246" s="63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65"/>
      <c r="O246" s="88"/>
    </row>
    <row r="247" spans="1:17">
      <c r="A247" s="64"/>
      <c r="B247" s="63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65"/>
      <c r="O247" s="75"/>
    </row>
    <row r="248" spans="1:17">
      <c r="A248" s="64"/>
      <c r="B248" s="63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65"/>
      <c r="O248" s="89"/>
    </row>
    <row r="249" spans="1:17">
      <c r="B249" s="54"/>
      <c r="C249" s="52"/>
      <c r="D249" s="52"/>
      <c r="E249" s="20"/>
      <c r="F249" s="20"/>
      <c r="G249" s="1"/>
      <c r="H249" s="1"/>
      <c r="I249" s="20"/>
      <c r="J249" s="1"/>
      <c r="K249" s="1"/>
      <c r="L249" s="1"/>
      <c r="M249" s="1"/>
      <c r="N249" s="9"/>
      <c r="O249" s="84"/>
    </row>
    <row r="250" spans="1:17">
      <c r="B250" s="6"/>
      <c r="C250" s="1"/>
      <c r="D250" s="1"/>
      <c r="E250" s="20"/>
      <c r="F250" s="20"/>
      <c r="G250" s="1"/>
      <c r="H250" s="1"/>
      <c r="I250" s="20"/>
      <c r="J250" s="1"/>
      <c r="K250" s="1"/>
      <c r="L250" s="1"/>
      <c r="M250" s="1"/>
      <c r="N250" s="9"/>
      <c r="O250" s="83"/>
    </row>
    <row r="251" spans="1:17">
      <c r="B251" s="1"/>
      <c r="C251" s="1"/>
      <c r="D251" s="1"/>
      <c r="E251" s="20"/>
      <c r="F251" s="20"/>
      <c r="G251" s="1"/>
      <c r="H251" s="13"/>
      <c r="I251" s="20"/>
      <c r="J251" s="1"/>
      <c r="K251" s="1"/>
      <c r="L251" s="1"/>
      <c r="M251" s="19"/>
      <c r="N251" s="1"/>
      <c r="O251" s="84"/>
    </row>
    <row r="252" spans="1:17" ht="15.75">
      <c r="B252" s="21"/>
      <c r="C252" s="1"/>
      <c r="D252" s="1"/>
      <c r="E252" s="20"/>
      <c r="F252" s="20"/>
      <c r="G252" s="1"/>
      <c r="H252" s="1"/>
      <c r="I252" s="20"/>
      <c r="J252" s="1"/>
      <c r="K252" s="1"/>
      <c r="L252" s="1"/>
      <c r="M252" s="1"/>
      <c r="N252" s="9"/>
      <c r="O252" s="63"/>
    </row>
    <row r="253" spans="1:17" ht="15.75">
      <c r="B253" s="21"/>
      <c r="C253" s="1"/>
      <c r="D253" s="1"/>
      <c r="E253" s="20"/>
      <c r="F253" s="20"/>
      <c r="G253" s="1"/>
      <c r="H253" s="1"/>
      <c r="I253" s="20"/>
      <c r="J253" s="1"/>
      <c r="K253" s="1"/>
      <c r="L253" s="1"/>
      <c r="M253" s="1"/>
      <c r="N253" s="9"/>
      <c r="O253" s="63"/>
    </row>
    <row r="254" spans="1:17">
      <c r="O254" s="62"/>
    </row>
    <row r="255" spans="1:17">
      <c r="A255" s="1"/>
      <c r="B255" s="77"/>
      <c r="E255" s="50"/>
      <c r="F255" s="1"/>
      <c r="H255" s="50"/>
      <c r="I255" s="51"/>
      <c r="L255" s="50"/>
      <c r="M255" s="51"/>
      <c r="N255" s="53"/>
      <c r="O255" s="62"/>
      <c r="P255" s="62"/>
      <c r="Q255" s="63"/>
    </row>
    <row r="256" spans="1:17" ht="15">
      <c r="A256" s="2"/>
      <c r="O256" s="62"/>
      <c r="P256" s="79"/>
      <c r="Q256" s="63"/>
    </row>
    <row r="257" spans="1:18">
      <c r="A257" s="2"/>
      <c r="O257" s="89"/>
      <c r="P257" s="62"/>
      <c r="Q257" s="63"/>
      <c r="R257" s="72"/>
    </row>
    <row r="258" spans="1:18" ht="15">
      <c r="A258" s="2"/>
      <c r="O258" s="84"/>
      <c r="P258" s="62"/>
      <c r="Q258" s="78"/>
    </row>
    <row r="259" spans="1:18">
      <c r="O259" s="88"/>
      <c r="P259" s="62"/>
      <c r="R259" s="72"/>
    </row>
    <row r="260" spans="1:18">
      <c r="M260"/>
      <c r="O260" s="84"/>
      <c r="P260" s="62"/>
    </row>
    <row r="261" spans="1:18">
      <c r="O261" s="83"/>
      <c r="P261" s="62"/>
      <c r="R261" s="67"/>
    </row>
    <row r="262" spans="1:18">
      <c r="O262" s="84"/>
    </row>
  </sheetData>
  <mergeCells count="9">
    <mergeCell ref="F8:H8"/>
    <mergeCell ref="C9:O9"/>
    <mergeCell ref="B12:O12"/>
    <mergeCell ref="B19:F19"/>
    <mergeCell ref="C1:G1"/>
    <mergeCell ref="L3:N3"/>
    <mergeCell ref="M5:N5"/>
    <mergeCell ref="C3:F3"/>
    <mergeCell ref="L7:N7"/>
  </mergeCells>
  <phoneticPr fontId="0" type="noConversion"/>
  <hyperlinks>
    <hyperlink ref="R8" r:id="rId1"/>
    <hyperlink ref="R187" r:id="rId2"/>
    <hyperlink ref="R185" r:id="rId3"/>
    <hyperlink ref="R183" r:id="rId4"/>
    <hyperlink ref="R189" r:id="rId5"/>
    <hyperlink ref="R125" r:id="rId6"/>
    <hyperlink ref="R145" r:id="rId7"/>
    <hyperlink ref="R147" r:id="rId8"/>
    <hyperlink ref="R149" r:id="rId9"/>
    <hyperlink ref="R151" r:id="rId10"/>
    <hyperlink ref="R166" r:id="rId11"/>
    <hyperlink ref="R168" r:id="rId12"/>
    <hyperlink ref="R170" r:id="rId13"/>
    <hyperlink ref="R164" r:id="rId14"/>
    <hyperlink ref="R129" r:id="rId15"/>
    <hyperlink ref="R127" r:id="rId16"/>
    <hyperlink ref="R22" r:id="rId17"/>
    <hyperlink ref="R24" r:id="rId18"/>
    <hyperlink ref="R26" r:id="rId19"/>
    <hyperlink ref="R28" r:id="rId20"/>
    <hyperlink ref="R61" r:id="rId21"/>
    <hyperlink ref="R65" r:id="rId22"/>
    <hyperlink ref="R63" r:id="rId23" display="https://www.iscar.com/eCatalog/item.aspx?cat=3346704&amp;fnum=4262&amp;mapp=IS&amp;app=44&amp;GFSTYP=M&amp;isoD=1"/>
    <hyperlink ref="R108" r:id="rId24"/>
    <hyperlink ref="R106" r:id="rId25"/>
    <hyperlink ref="R110" r:id="rId26"/>
  </hyperlinks>
  <pageMargins left="0.39370078740157483" right="0.19685039370078741" top="0.39370078740157483" bottom="0.19685039370078741" header="0" footer="0"/>
  <pageSetup paperSize="9" orientation="landscape" horizontalDpi="300" verticalDpi="300" r:id="rId27"/>
  <headerFooter alignWithMargins="0"/>
  <drawing r:id="rId28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Шаблон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Анна Потеряева</cp:lastModifiedBy>
  <cp:lastPrinted>2011-01-25T12:41:07Z</cp:lastPrinted>
  <dcterms:created xsi:type="dcterms:W3CDTF">1996-10-08T23:32:33Z</dcterms:created>
  <dcterms:modified xsi:type="dcterms:W3CDTF">2021-12-10T06:59:08Z</dcterms:modified>
</cp:coreProperties>
</file>