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одовой 2020\"/>
    </mc:Choice>
  </mc:AlternateContent>
  <bookViews>
    <workbookView xWindow="0" yWindow="0" windowWidth="11400" windowHeight="5895" tabRatio="0"/>
  </bookViews>
  <sheets>
    <sheet name="TDSheet" sheetId="1" r:id="rId1"/>
  </sheets>
  <calcPr calcId="162913"/>
</workbook>
</file>

<file path=xl/calcChain.xml><?xml version="1.0" encoding="utf-8"?>
<calcChain xmlns="http://schemas.openxmlformats.org/spreadsheetml/2006/main">
  <c r="E56" i="1" l="1"/>
  <c r="E59" i="1"/>
  <c r="C50" i="1" l="1"/>
  <c r="E54" i="1" l="1"/>
  <c r="E55" i="1"/>
  <c r="E53" i="1"/>
  <c r="E50" i="1"/>
  <c r="E39" i="1"/>
  <c r="E36" i="1"/>
  <c r="E34" i="1"/>
  <c r="E33" i="1"/>
  <c r="E32" i="1"/>
  <c r="E31" i="1"/>
  <c r="D20" i="1"/>
  <c r="F55" i="1" l="1"/>
  <c r="F54" i="1"/>
  <c r="F53" i="1"/>
  <c r="F50" i="1"/>
  <c r="F39" i="1"/>
  <c r="F36" i="1"/>
  <c r="F34" i="1"/>
  <c r="F32" i="1"/>
  <c r="F31" i="1"/>
  <c r="H25" i="1"/>
  <c r="E45" i="1" l="1"/>
  <c r="D56" i="1" l="1"/>
  <c r="D45" i="1"/>
  <c r="D25" i="1"/>
  <c r="D19" i="1" l="1"/>
  <c r="D18" i="1" s="1"/>
  <c r="H19" i="1"/>
  <c r="H18" i="1" s="1"/>
  <c r="F45" i="1"/>
  <c r="F28" i="1"/>
  <c r="F20" i="1"/>
  <c r="F19" i="1" l="1"/>
  <c r="F18" i="1" s="1"/>
  <c r="G19" i="1"/>
  <c r="E20" i="1"/>
  <c r="C20" i="1"/>
  <c r="C19" i="1" s="1"/>
  <c r="C18" i="1" s="1"/>
  <c r="E28" i="1"/>
  <c r="G18" i="1" l="1"/>
  <c r="E19" i="1"/>
  <c r="E18" i="1" s="1"/>
</calcChain>
</file>

<file path=xl/sharedStrings.xml><?xml version="1.0" encoding="utf-8"?>
<sst xmlns="http://schemas.openxmlformats.org/spreadsheetml/2006/main" count="105" uniqueCount="81">
  <si>
    <t>ОТЧЕТ О ЗАТРАТАХ НА ОСНОВНОЕ ПРОИЗВОДСТВО</t>
  </si>
  <si>
    <t>КОДЫ</t>
  </si>
  <si>
    <t>Форма № 8-АПК(годовая)</t>
  </si>
  <si>
    <t>Организация (орган исполнительной власти)</t>
  </si>
  <si>
    <t>ООО "Приамурье"</t>
  </si>
  <si>
    <t>Дата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</si>
  <si>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</si>
  <si>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</si>
  <si>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</si>
  <si>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</si>
  <si>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</si>
  <si>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деятельности*</t>
  </si>
  <si>
    <t>Сельское хозяйство</t>
  </si>
  <si>
    <t>по ОКВЭД2</t>
  </si>
  <si>
    <t>01.11.11</t>
  </si>
  <si>
    <t>Организационно-правовая форма **</t>
  </si>
  <si>
    <t>по ОКОПФ/ ОКФС</t>
  </si>
  <si>
    <t>65</t>
  </si>
  <si>
    <t>16</t>
  </si>
  <si>
    <t>Единица измерения: тыс. руб.</t>
  </si>
  <si>
    <t>по ОКЕИ</t>
  </si>
  <si>
    <t>Местонахождение (адрес)</t>
  </si>
  <si>
    <t>676953, Амурская область, Тамбовский район, с.Козьмодемьяновка, пл..Ступникова 3</t>
  </si>
  <si>
    <t>Показатель</t>
  </si>
  <si>
    <t>Всего на основное производство (с 1 января по 31 декабря)</t>
  </si>
  <si>
    <t>в том числе на производство продукции</t>
  </si>
  <si>
    <t>растениеводства</t>
  </si>
  <si>
    <t>животноводства</t>
  </si>
  <si>
    <t>код</t>
  </si>
  <si>
    <t>в том числе:
семена и посадочный материал, всего (стр. 81111+81112)</t>
  </si>
  <si>
    <t>Х</t>
  </si>
  <si>
    <t>семена и посадочный материал собственного производства</t>
  </si>
  <si>
    <t>из них: 
элитные семена</t>
  </si>
  <si>
    <t>81111.1</t>
  </si>
  <si>
    <t>семена и посадочный материал покупные</t>
  </si>
  <si>
    <t>81112.1</t>
  </si>
  <si>
    <t>корма, всего(стр. 81121+81122)</t>
  </si>
  <si>
    <t>из них: корма собственного производства</t>
  </si>
  <si>
    <t>из них: корма покупные</t>
  </si>
  <si>
    <t>удобрения, бактериальные и другие препараты, всего(стр. 81131+81132)</t>
  </si>
  <si>
    <t>органические удобрения</t>
  </si>
  <si>
    <t>средства защиты растений и животных, ветмедикаменты и препараты</t>
  </si>
  <si>
    <t>покупная энергия всех видов (электрическая, тепловая, сжатый воздух, холод и др.)</t>
  </si>
  <si>
    <t>топливо, кроме нефтепродуктов (уголь, торф, газ, дрова и др.)</t>
  </si>
  <si>
    <t>из них:                                                                                                                    газ</t>
  </si>
  <si>
    <t>нефтепродукты всех видов, используемые на технологические цели</t>
  </si>
  <si>
    <t>из них:
 дизельное топливо</t>
  </si>
  <si>
    <t>бензин</t>
  </si>
  <si>
    <t>запасные части и материалы для ремонта основных средств, инвентаря, приборов, инструментов и других средств труда</t>
  </si>
  <si>
    <t>прочие материальные затраты (предметы труда, используемые в производстве)</t>
  </si>
  <si>
    <t>из них: 
прочая продукция сельского хозяйства
(навоз, помет, подстилка, яйца для  инкубации)</t>
  </si>
  <si>
    <t>затраты на сырье и материалы промышленных и подсобных производств</t>
  </si>
  <si>
    <t>прочие сырье и материалы</t>
  </si>
  <si>
    <t>потери продукции и материалов в пределах норм естественной убыли при хранении и транспортировке</t>
  </si>
  <si>
    <t>2. Материальные затраты (оплата работ и услуг производственного характера, выполненных сторонними организациями) 
(стр. 81210+ 81220+81230+81240+81250+81260+81290)</t>
  </si>
  <si>
    <t>в том числе :
транспортные работы по обслуживанию производства, в т.ч. по перевозке грузов внутри организации и доставка готовой продукции на склад для хранения</t>
  </si>
  <si>
    <t>оплата работ по мелиорации земель, химизации почв и другим агрохимическим работам, включая услуги по подаче воды для орошения</t>
  </si>
  <si>
    <t>противопаводковые мероприятия</t>
  </si>
  <si>
    <t>оплата работ по борьбе с вредителями и болезнями сельскохозяйственных растений и животных</t>
  </si>
  <si>
    <t>оплата работ по всем видам ремонта сельскохозяйственной техники сторонними организациями</t>
  </si>
  <si>
    <t>оплата работ по пахоте, уборке и другим работам в соответствии 
с технологическим процессом возделывания сельскохозяйственных культур</t>
  </si>
  <si>
    <t>прочие работы и услуги сторонних организаций, не включенные в другие группировки</t>
  </si>
  <si>
    <t>3. Затраты на оплату труда</t>
  </si>
  <si>
    <t>4. Отчисления на социальные нужды</t>
  </si>
  <si>
    <t>5. Амортизация</t>
  </si>
  <si>
    <t>6. Прочие затраты</t>
  </si>
  <si>
    <t>в том числе:
налоги, сборы и другие аналогичные платежи</t>
  </si>
  <si>
    <t>затраты по страхованию</t>
  </si>
  <si>
    <t>прочие затраты, не включенные в другие группировки</t>
  </si>
  <si>
    <t>СПРАВОЧНО:
Остатки в незвершенном производстве на конец периода</t>
  </si>
  <si>
    <t>Руководитель____________</t>
  </si>
  <si>
    <t>Кочетков Александр Захарович</t>
  </si>
  <si>
    <t>Главный бухгалтер ____________</t>
  </si>
  <si>
    <t>Безрукова Елена Константиновна</t>
  </si>
  <si>
    <t>-</t>
  </si>
  <si>
    <t>в том числе:  электроэнергия</t>
  </si>
  <si>
    <t>из них: элитные семена</t>
  </si>
  <si>
    <t>1. Материальные затраты (на сырье, материалы, иные материально-производственные запасы, используемые в производстве)стр.81110+81120+81130+81140+81150+81160+81170+81180+81190)</t>
  </si>
  <si>
    <t>Затраты ТЕКУЩЕГО ГОДА на производство основных видов продукции, всего стр.81100+81200+81300+81400+81500+81600)</t>
  </si>
  <si>
    <t>в том числе: минеральныеудобрения, бактериальные и др</t>
  </si>
  <si>
    <t>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</si>
</sst>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&quot; год&quot;"/>
    <numFmt numFmtId="165" formatCode="[=0]&quot;-&quot;;General"/>
  </numFmts>
  <fonts count="11" x14ac:knownFonts="1">
    <font>
      <sz val="8"/>
      <name val="Arial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i/>
      <sz val="8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left"/>
    </xf>
    <xf numFmtId="1" fontId="8" fillId="2" borderId="6" xfId="0" applyNumberFormat="1" applyFont="1" applyFill="1" applyBorder="1" applyAlignment="1">
      <alignment horizontal="center"/>
    </xf>
    <xf numFmtId="0" fontId="0" fillId="0" borderId="0" xfId="0" applyAlignment="1">
      <alignment horizontal="left" indent="2"/>
    </xf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21" xfId="0" applyFont="1" applyFill="1" applyBorder="1" applyAlignment="1">
      <alignment horizontal="center"/>
    </xf>
    <xf numFmtId="0" fontId="3" fillId="0" borderId="22" xfId="0" applyFont="1" applyBorder="1" applyAlignment="1"/>
    <xf numFmtId="3" fontId="0" fillId="0" borderId="0" xfId="0" applyNumberFormat="1" applyAlignment="1">
      <alignment horizontal="left"/>
    </xf>
    <xf numFmtId="0" fontId="10" fillId="0" borderId="6" xfId="0" applyFont="1" applyFill="1" applyBorder="1" applyAlignment="1">
      <alignment horizontal="left" wrapText="1"/>
    </xf>
    <xf numFmtId="1" fontId="1" fillId="0" borderId="7" xfId="0" applyNumberFormat="1" applyFont="1" applyFill="1" applyBorder="1" applyAlignment="1">
      <alignment horizontal="center"/>
    </xf>
    <xf numFmtId="3" fontId="10" fillId="0" borderId="8" xfId="0" applyNumberFormat="1" applyFont="1" applyFill="1" applyBorder="1" applyAlignment="1">
      <alignment horizontal="right"/>
    </xf>
    <xf numFmtId="1" fontId="1" fillId="0" borderId="9" xfId="0" applyNumberFormat="1" applyFont="1" applyFill="1" applyBorder="1" applyAlignment="1">
      <alignment horizontal="center"/>
    </xf>
    <xf numFmtId="3" fontId="10" fillId="0" borderId="10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left" wrapText="1"/>
    </xf>
    <xf numFmtId="1" fontId="1" fillId="0" borderId="5" xfId="0" applyNumberFormat="1" applyFont="1" applyFill="1" applyBorder="1" applyAlignment="1">
      <alignment horizontal="center"/>
    </xf>
    <xf numFmtId="3" fontId="1" fillId="0" borderId="6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165" fontId="1" fillId="0" borderId="6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right"/>
    </xf>
    <xf numFmtId="1" fontId="1" fillId="0" borderId="6" xfId="0" applyNumberFormat="1" applyFont="1" applyFill="1" applyBorder="1" applyAlignment="1">
      <alignment horizontal="right"/>
    </xf>
    <xf numFmtId="3" fontId="1" fillId="0" borderId="6" xfId="0" applyNumberFormat="1" applyFont="1" applyFill="1" applyBorder="1" applyAlignment="1"/>
    <xf numFmtId="1" fontId="1" fillId="0" borderId="6" xfId="0" applyNumberFormat="1" applyFont="1" applyFill="1" applyBorder="1" applyAlignment="1"/>
    <xf numFmtId="0" fontId="10" fillId="0" borderId="6" xfId="0" applyFont="1" applyFill="1" applyBorder="1" applyAlignment="1">
      <alignment horizontal="left"/>
    </xf>
    <xf numFmtId="3" fontId="10" fillId="0" borderId="6" xfId="0" applyNumberFormat="1" applyFont="1" applyFill="1" applyBorder="1" applyAlignment="1">
      <alignment horizontal="right"/>
    </xf>
    <xf numFmtId="165" fontId="10" fillId="0" borderId="8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1" fontId="5" fillId="2" borderId="23" xfId="0" applyNumberFormat="1" applyFont="1" applyFill="1" applyBorder="1" applyAlignment="1">
      <alignment horizontal="center"/>
    </xf>
    <xf numFmtId="1" fontId="5" fillId="2" borderId="2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4" xfId="0" applyFont="1" applyFill="1" applyBorder="1" applyAlignment="1"/>
    <xf numFmtId="0" fontId="5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2" borderId="1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3" xfId="0" applyFont="1" applyFill="1" applyBorder="1" applyAlignment="1">
      <alignment wrapText="1"/>
    </xf>
    <xf numFmtId="14" fontId="5" fillId="2" borderId="17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63"/>
  <sheetViews>
    <sheetView tabSelected="1" topLeftCell="A52" workbookViewId="0">
      <selection activeCell="B61" sqref="B61:D61"/>
    </sheetView>
  </sheetViews>
  <sheetFormatPr defaultColWidth="10.1640625" defaultRowHeight="11.45" customHeight="1" x14ac:dyDescent="0.2"/>
  <cols>
    <col min="1" max="1" width="57.83203125" style="1" customWidth="1"/>
    <col min="2" max="2" width="6.83203125" style="1" customWidth="1"/>
    <col min="3" max="8" width="10.33203125" style="1" customWidth="1"/>
    <col min="9" max="9" width="0.1640625" style="1" customWidth="1"/>
  </cols>
  <sheetData>
    <row r="1" spans="1:9" ht="2.25" customHeight="1" x14ac:dyDescent="0.2">
      <c r="A1" s="65"/>
      <c r="B1" s="65"/>
      <c r="C1" s="65"/>
      <c r="D1" s="65"/>
      <c r="E1" s="65"/>
      <c r="F1" s="65"/>
      <c r="G1" s="65"/>
      <c r="H1" s="65"/>
    </row>
    <row r="2" spans="1:9" s="2" customFormat="1" ht="14.25" customHeight="1" x14ac:dyDescent="0.25">
      <c r="A2" s="66" t="s">
        <v>0</v>
      </c>
      <c r="B2" s="66"/>
      <c r="C2" s="66"/>
      <c r="D2" s="66"/>
      <c r="E2" s="66"/>
      <c r="F2" s="66"/>
      <c r="G2" s="66"/>
      <c r="H2" s="66"/>
    </row>
    <row r="3" spans="1:9" s="3" customFormat="1" ht="14.25" customHeight="1" thickBot="1" x14ac:dyDescent="0.3">
      <c r="A3" s="67" t="s">
        <v>80</v>
      </c>
      <c r="B3" s="67"/>
      <c r="C3" s="67"/>
      <c r="D3" s="67"/>
      <c r="E3" s="67"/>
      <c r="F3" s="67"/>
      <c r="G3" s="67"/>
      <c r="H3" s="67"/>
    </row>
    <row r="4" spans="1:9" s="3" customFormat="1" ht="12.75" customHeight="1" thickBot="1" x14ac:dyDescent="0.25">
      <c r="A4" s="68"/>
      <c r="B4" s="68"/>
      <c r="C4" s="68"/>
      <c r="D4" s="68"/>
      <c r="E4" s="68"/>
      <c r="F4" s="68"/>
      <c r="G4" s="16"/>
      <c r="H4" s="69" t="s">
        <v>1</v>
      </c>
      <c r="I4" s="70"/>
    </row>
    <row r="5" spans="1:9" s="3" customFormat="1" ht="9.75" customHeight="1" x14ac:dyDescent="0.2">
      <c r="A5" s="47"/>
      <c r="B5" s="47"/>
      <c r="C5" s="47"/>
      <c r="D5" s="47"/>
      <c r="E5" s="47"/>
      <c r="F5" s="59" t="s">
        <v>2</v>
      </c>
      <c r="G5" s="60"/>
      <c r="H5" s="61"/>
      <c r="I5" s="62"/>
    </row>
    <row r="6" spans="1:9" s="3" customFormat="1" ht="11.25" customHeight="1" x14ac:dyDescent="0.2">
      <c r="A6" s="47" t="s">
        <v>3</v>
      </c>
      <c r="B6" s="63" t="s">
        <v>4</v>
      </c>
      <c r="C6" s="63"/>
      <c r="D6" s="63"/>
      <c r="E6" s="63"/>
      <c r="F6" s="63"/>
      <c r="G6" s="17" t="s">
        <v>5</v>
      </c>
      <c r="H6" s="64">
        <v>43830</v>
      </c>
      <c r="I6" s="55"/>
    </row>
    <row r="7" spans="1:9" s="3" customFormat="1" ht="13.5" customHeight="1" x14ac:dyDescent="0.2">
      <c r="A7" s="47"/>
      <c r="B7" s="63"/>
      <c r="C7" s="63"/>
      <c r="D7" s="63"/>
      <c r="E7" s="63"/>
      <c r="F7" s="63"/>
      <c r="G7" s="17" t="s">
        <v>6</v>
      </c>
      <c r="H7" s="54" t="s">
        <v>7</v>
      </c>
      <c r="I7" s="55"/>
    </row>
    <row r="8" spans="1:9" s="3" customFormat="1" ht="8.25" hidden="1" customHeight="1" x14ac:dyDescent="0.2">
      <c r="A8" s="4" t="s">
        <v>8</v>
      </c>
      <c r="B8" s="50"/>
      <c r="C8" s="50"/>
      <c r="D8" s="50"/>
      <c r="E8" s="50"/>
      <c r="F8" s="50"/>
      <c r="G8" s="17" t="s">
        <v>9</v>
      </c>
      <c r="H8" s="54" t="s">
        <v>10</v>
      </c>
      <c r="I8" s="55"/>
    </row>
    <row r="9" spans="1:9" s="3" customFormat="1" ht="12.75" hidden="1" customHeight="1" x14ac:dyDescent="0.2">
      <c r="A9" s="4" t="s">
        <v>11</v>
      </c>
      <c r="B9" s="56" t="s">
        <v>12</v>
      </c>
      <c r="C9" s="56"/>
      <c r="D9" s="56"/>
      <c r="E9" s="56"/>
      <c r="F9" s="56"/>
      <c r="G9" s="17" t="s">
        <v>13</v>
      </c>
      <c r="H9" s="57" t="s">
        <v>14</v>
      </c>
      <c r="I9" s="58"/>
    </row>
    <row r="10" spans="1:9" s="3" customFormat="1" ht="7.5" hidden="1" customHeight="1" x14ac:dyDescent="0.2">
      <c r="A10" s="4" t="s">
        <v>15</v>
      </c>
      <c r="B10" s="56"/>
      <c r="C10" s="56"/>
      <c r="D10" s="56"/>
      <c r="E10" s="56"/>
      <c r="F10" s="56"/>
      <c r="G10" s="17" t="s">
        <v>16</v>
      </c>
      <c r="H10" s="18" t="s">
        <v>17</v>
      </c>
      <c r="I10" s="19" t="s">
        <v>18</v>
      </c>
    </row>
    <row r="11" spans="1:9" s="3" customFormat="1" ht="9.75" hidden="1" customHeight="1" thickBot="1" x14ac:dyDescent="0.25">
      <c r="A11" s="47" t="s">
        <v>19</v>
      </c>
      <c r="B11" s="47"/>
      <c r="C11" s="47"/>
      <c r="D11" s="47"/>
      <c r="E11" s="47"/>
      <c r="F11" s="47"/>
      <c r="G11" s="17" t="s">
        <v>20</v>
      </c>
      <c r="H11" s="48">
        <v>384</v>
      </c>
      <c r="I11" s="49"/>
    </row>
    <row r="12" spans="1:9" s="1" customFormat="1" ht="12.75" hidden="1" customHeight="1" x14ac:dyDescent="0.2">
      <c r="A12" s="4" t="s">
        <v>21</v>
      </c>
      <c r="B12" s="50" t="s">
        <v>22</v>
      </c>
      <c r="C12" s="50"/>
      <c r="D12" s="50"/>
      <c r="E12" s="50"/>
      <c r="F12" s="50"/>
      <c r="G12" s="5"/>
      <c r="H12" s="6"/>
    </row>
    <row r="13" spans="1:9" ht="5.25" hidden="1" customHeight="1" x14ac:dyDescent="0.2">
      <c r="A13" s="51"/>
      <c r="B13" s="51"/>
      <c r="C13" s="51"/>
      <c r="D13" s="51"/>
      <c r="E13" s="51"/>
      <c r="F13" s="7"/>
      <c r="G13" s="5"/>
      <c r="H13" s="6"/>
    </row>
    <row r="14" spans="1:9" ht="11.25" customHeight="1" x14ac:dyDescent="0.2">
      <c r="A14" s="52" t="s">
        <v>23</v>
      </c>
      <c r="B14" s="52"/>
      <c r="C14" s="53" t="s">
        <v>24</v>
      </c>
      <c r="D14" s="53"/>
      <c r="E14" s="52" t="s">
        <v>25</v>
      </c>
      <c r="F14" s="52"/>
      <c r="G14" s="52"/>
      <c r="H14" s="52"/>
    </row>
    <row r="15" spans="1:9" ht="10.5" customHeight="1" x14ac:dyDescent="0.2">
      <c r="A15" s="52"/>
      <c r="B15" s="52"/>
      <c r="C15" s="53"/>
      <c r="D15" s="53"/>
      <c r="E15" s="52" t="s">
        <v>26</v>
      </c>
      <c r="F15" s="52"/>
      <c r="G15" s="52" t="s">
        <v>27</v>
      </c>
      <c r="H15" s="52"/>
    </row>
    <row r="16" spans="1:9" ht="11.25" customHeight="1" x14ac:dyDescent="0.2">
      <c r="A16" s="41"/>
      <c r="B16" s="42" t="s">
        <v>28</v>
      </c>
      <c r="C16" s="43">
        <v>2020</v>
      </c>
      <c r="D16" s="43">
        <v>2019</v>
      </c>
      <c r="E16" s="43">
        <v>2020</v>
      </c>
      <c r="F16" s="43">
        <v>2019</v>
      </c>
      <c r="G16" s="43">
        <v>2020</v>
      </c>
      <c r="H16" s="43">
        <v>2019</v>
      </c>
    </row>
    <row r="17" spans="1:10" s="8" customFormat="1" ht="11.1" customHeight="1" x14ac:dyDescent="0.2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</row>
    <row r="18" spans="1:10" s="1" customFormat="1" ht="23.25" customHeight="1" x14ac:dyDescent="0.2">
      <c r="A18" s="21" t="s">
        <v>78</v>
      </c>
      <c r="B18" s="22">
        <v>81000</v>
      </c>
      <c r="C18" s="23">
        <f>C19+C45+C53+C54+C55+C56</f>
        <v>1029744</v>
      </c>
      <c r="D18" s="23">
        <f t="shared" ref="D18:H18" si="0">D19+D45+D53+D54+D55+D56</f>
        <v>965674</v>
      </c>
      <c r="E18" s="23">
        <f t="shared" si="0"/>
        <v>832560</v>
      </c>
      <c r="F18" s="23">
        <f t="shared" si="0"/>
        <v>795129</v>
      </c>
      <c r="G18" s="23">
        <f t="shared" si="0"/>
        <v>197185</v>
      </c>
      <c r="H18" s="23">
        <f t="shared" si="0"/>
        <v>170545</v>
      </c>
      <c r="J18" s="20"/>
    </row>
    <row r="19" spans="1:10" s="1" customFormat="1" ht="42.75" customHeight="1" x14ac:dyDescent="0.2">
      <c r="A19" s="21" t="s">
        <v>77</v>
      </c>
      <c r="B19" s="24">
        <v>81100</v>
      </c>
      <c r="C19" s="25">
        <f>C20+C25+C28+C31+C32+C34+C36+C39+C40</f>
        <v>591235</v>
      </c>
      <c r="D19" s="25">
        <f>D20+D25+D28+D31+D32+D34+D36+D39+D40</f>
        <v>561667</v>
      </c>
      <c r="E19" s="25">
        <f>E20+E28+E31+E32+E34+E36+E39+E40</f>
        <v>447781</v>
      </c>
      <c r="F19" s="25">
        <f>F20+F28+F31+F32+F34+F36+F39+F40</f>
        <v>440113</v>
      </c>
      <c r="G19" s="25">
        <f>G25+G31+G32+G34+G36+G39+G40</f>
        <v>113693</v>
      </c>
      <c r="H19" s="25">
        <f>H25+H31+H32+H34+H36+H39+H40</f>
        <v>93401</v>
      </c>
    </row>
    <row r="20" spans="1:10" s="1" customFormat="1" ht="19.5" customHeight="1" x14ac:dyDescent="0.2">
      <c r="A20" s="26" t="s">
        <v>29</v>
      </c>
      <c r="B20" s="27">
        <v>81110</v>
      </c>
      <c r="C20" s="28">
        <f>C21+C23</f>
        <v>90666</v>
      </c>
      <c r="D20" s="28">
        <f>D21+D23</f>
        <v>81366</v>
      </c>
      <c r="E20" s="28">
        <f>E21+E23</f>
        <v>90666</v>
      </c>
      <c r="F20" s="28">
        <f>F21+F23</f>
        <v>81361</v>
      </c>
      <c r="G20" s="29" t="s">
        <v>30</v>
      </c>
      <c r="H20" s="29" t="s">
        <v>30</v>
      </c>
    </row>
    <row r="21" spans="1:10" ht="12.95" customHeight="1" x14ac:dyDescent="0.2">
      <c r="A21" s="26" t="s">
        <v>31</v>
      </c>
      <c r="B21" s="27">
        <v>81111</v>
      </c>
      <c r="C21" s="28">
        <v>80194</v>
      </c>
      <c r="D21" s="28">
        <v>71753</v>
      </c>
      <c r="E21" s="28">
        <v>80194</v>
      </c>
      <c r="F21" s="28">
        <v>71748</v>
      </c>
      <c r="G21" s="29" t="s">
        <v>30</v>
      </c>
      <c r="H21" s="29" t="s">
        <v>30</v>
      </c>
    </row>
    <row r="22" spans="1:10" ht="12.95" customHeight="1" x14ac:dyDescent="0.2">
      <c r="A22" s="26" t="s">
        <v>32</v>
      </c>
      <c r="B22" s="30" t="s">
        <v>33</v>
      </c>
      <c r="C22" s="28" t="s">
        <v>74</v>
      </c>
      <c r="D22" s="28" t="s">
        <v>74</v>
      </c>
      <c r="E22" s="28" t="s">
        <v>74</v>
      </c>
      <c r="F22" s="28" t="s">
        <v>74</v>
      </c>
      <c r="G22" s="29" t="s">
        <v>30</v>
      </c>
      <c r="H22" s="29" t="s">
        <v>30</v>
      </c>
    </row>
    <row r="23" spans="1:10" ht="12.95" customHeight="1" x14ac:dyDescent="0.2">
      <c r="A23" s="31" t="s">
        <v>34</v>
      </c>
      <c r="B23" s="27">
        <v>81112</v>
      </c>
      <c r="C23" s="32">
        <v>10472</v>
      </c>
      <c r="D23" s="32">
        <v>9613</v>
      </c>
      <c r="E23" s="32">
        <v>10472</v>
      </c>
      <c r="F23" s="32">
        <v>9613</v>
      </c>
      <c r="G23" s="29" t="s">
        <v>30</v>
      </c>
      <c r="H23" s="29" t="s">
        <v>30</v>
      </c>
    </row>
    <row r="24" spans="1:10" ht="12.95" customHeight="1" x14ac:dyDescent="0.2">
      <c r="A24" s="26" t="s">
        <v>76</v>
      </c>
      <c r="B24" s="30" t="s">
        <v>35</v>
      </c>
      <c r="C24" s="32">
        <v>0</v>
      </c>
      <c r="D24" s="32">
        <v>0</v>
      </c>
      <c r="E24" s="32">
        <v>0</v>
      </c>
      <c r="F24" s="32">
        <v>0</v>
      </c>
      <c r="G24" s="29" t="s">
        <v>30</v>
      </c>
      <c r="H24" s="29" t="s">
        <v>30</v>
      </c>
    </row>
    <row r="25" spans="1:10" ht="12.95" customHeight="1" x14ac:dyDescent="0.2">
      <c r="A25" s="31" t="s">
        <v>36</v>
      </c>
      <c r="B25" s="27">
        <v>81120</v>
      </c>
      <c r="C25" s="28">
        <v>85489</v>
      </c>
      <c r="D25" s="28">
        <f>D26+D27</f>
        <v>68498</v>
      </c>
      <c r="E25" s="29" t="s">
        <v>30</v>
      </c>
      <c r="F25" s="29" t="s">
        <v>30</v>
      </c>
      <c r="G25" s="28">
        <v>85489</v>
      </c>
      <c r="H25" s="28">
        <f>H26+H27</f>
        <v>68498</v>
      </c>
    </row>
    <row r="26" spans="1:10" ht="12.95" customHeight="1" x14ac:dyDescent="0.2">
      <c r="A26" s="31" t="s">
        <v>37</v>
      </c>
      <c r="B26" s="27">
        <v>81121</v>
      </c>
      <c r="C26" s="28">
        <v>44212</v>
      </c>
      <c r="D26" s="28">
        <v>40998</v>
      </c>
      <c r="E26" s="29" t="s">
        <v>30</v>
      </c>
      <c r="F26" s="29" t="s">
        <v>30</v>
      </c>
      <c r="G26" s="28">
        <v>44212</v>
      </c>
      <c r="H26" s="28">
        <v>40998</v>
      </c>
    </row>
    <row r="27" spans="1:10" ht="12.95" customHeight="1" x14ac:dyDescent="0.2">
      <c r="A27" s="26" t="s">
        <v>38</v>
      </c>
      <c r="B27" s="27">
        <v>81122</v>
      </c>
      <c r="C27" s="28">
        <v>41277</v>
      </c>
      <c r="D27" s="28">
        <v>27500</v>
      </c>
      <c r="E27" s="29" t="s">
        <v>30</v>
      </c>
      <c r="F27" s="29" t="s">
        <v>30</v>
      </c>
      <c r="G27" s="28">
        <v>41277</v>
      </c>
      <c r="H27" s="28">
        <v>27500</v>
      </c>
    </row>
    <row r="28" spans="1:10" s="1" customFormat="1" ht="21.75" customHeight="1" x14ac:dyDescent="0.2">
      <c r="A28" s="26" t="s">
        <v>39</v>
      </c>
      <c r="B28" s="27">
        <v>81130</v>
      </c>
      <c r="C28" s="28">
        <v>40045</v>
      </c>
      <c r="D28" s="28">
        <v>26820</v>
      </c>
      <c r="E28" s="28">
        <f>E29</f>
        <v>40044</v>
      </c>
      <c r="F28" s="28">
        <f>F29</f>
        <v>26820</v>
      </c>
      <c r="G28" s="29" t="s">
        <v>30</v>
      </c>
      <c r="H28" s="29" t="s">
        <v>30</v>
      </c>
    </row>
    <row r="29" spans="1:10" s="1" customFormat="1" ht="11.25" customHeight="1" x14ac:dyDescent="0.2">
      <c r="A29" s="33" t="s">
        <v>79</v>
      </c>
      <c r="B29" s="27">
        <v>81131</v>
      </c>
      <c r="C29" s="28">
        <v>40045</v>
      </c>
      <c r="D29" s="28">
        <v>26820</v>
      </c>
      <c r="E29" s="28">
        <v>40044</v>
      </c>
      <c r="F29" s="28">
        <v>26820</v>
      </c>
      <c r="G29" s="29" t="s">
        <v>30</v>
      </c>
      <c r="H29" s="29" t="s">
        <v>30</v>
      </c>
    </row>
    <row r="30" spans="1:10" s="1" customFormat="1" ht="12.75" customHeight="1" x14ac:dyDescent="0.2">
      <c r="A30" s="33" t="s">
        <v>40</v>
      </c>
      <c r="B30" s="27">
        <v>81132</v>
      </c>
      <c r="C30" s="34"/>
      <c r="D30" s="34"/>
      <c r="E30" s="34"/>
      <c r="F30" s="34"/>
      <c r="G30" s="29" t="s">
        <v>30</v>
      </c>
      <c r="H30" s="29" t="s">
        <v>30</v>
      </c>
    </row>
    <row r="31" spans="1:10" ht="12.75" customHeight="1" x14ac:dyDescent="0.2">
      <c r="A31" s="33" t="s">
        <v>41</v>
      </c>
      <c r="B31" s="27">
        <v>81140</v>
      </c>
      <c r="C31" s="28">
        <v>172294</v>
      </c>
      <c r="D31" s="28">
        <v>189391</v>
      </c>
      <c r="E31" s="28">
        <f>166229+28</f>
        <v>166257</v>
      </c>
      <c r="F31" s="28">
        <f>184833+16</f>
        <v>184849</v>
      </c>
      <c r="G31" s="32">
        <v>6025</v>
      </c>
      <c r="H31" s="32">
        <v>4538</v>
      </c>
    </row>
    <row r="32" spans="1:10" ht="21" customHeight="1" x14ac:dyDescent="0.2">
      <c r="A32" s="26" t="s">
        <v>42</v>
      </c>
      <c r="B32" s="27">
        <v>81150</v>
      </c>
      <c r="C32" s="28">
        <v>9527</v>
      </c>
      <c r="D32" s="28">
        <v>9605</v>
      </c>
      <c r="E32" s="35">
        <f>253+2890</f>
        <v>3143</v>
      </c>
      <c r="F32" s="35">
        <f>218+2733</f>
        <v>2951</v>
      </c>
      <c r="G32" s="28">
        <v>4111</v>
      </c>
      <c r="H32" s="28">
        <v>4402</v>
      </c>
    </row>
    <row r="33" spans="1:8" ht="12.75" customHeight="1" x14ac:dyDescent="0.2">
      <c r="A33" s="26" t="s">
        <v>75</v>
      </c>
      <c r="B33" s="27">
        <v>81151</v>
      </c>
      <c r="C33" s="28">
        <v>9527</v>
      </c>
      <c r="D33" s="28">
        <v>9605</v>
      </c>
      <c r="E33" s="35">
        <f>253+2890</f>
        <v>3143</v>
      </c>
      <c r="F33" s="35">
        <v>2951</v>
      </c>
      <c r="G33" s="28">
        <v>4111</v>
      </c>
      <c r="H33" s="28">
        <v>4402</v>
      </c>
    </row>
    <row r="34" spans="1:8" ht="11.25" customHeight="1" x14ac:dyDescent="0.2">
      <c r="A34" s="26" t="s">
        <v>43</v>
      </c>
      <c r="B34" s="27">
        <v>81160</v>
      </c>
      <c r="C34" s="28">
        <v>3911</v>
      </c>
      <c r="D34" s="28">
        <v>4521</v>
      </c>
      <c r="E34" s="35">
        <f>323+650</f>
        <v>973</v>
      </c>
      <c r="F34" s="35">
        <f>357+778</f>
        <v>1135</v>
      </c>
      <c r="G34" s="28">
        <v>1679</v>
      </c>
      <c r="H34" s="28">
        <v>2157</v>
      </c>
    </row>
    <row r="35" spans="1:8" ht="11.25" customHeight="1" x14ac:dyDescent="0.2">
      <c r="A35" s="26" t="s">
        <v>44</v>
      </c>
      <c r="B35" s="27">
        <v>81161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</row>
    <row r="36" spans="1:8" ht="12" customHeight="1" x14ac:dyDescent="0.2">
      <c r="A36" s="31" t="s">
        <v>45</v>
      </c>
      <c r="B36" s="27">
        <v>81170</v>
      </c>
      <c r="C36" s="28">
        <v>110134</v>
      </c>
      <c r="D36" s="28">
        <v>108131</v>
      </c>
      <c r="E36" s="28">
        <f>71057+9028</f>
        <v>80085</v>
      </c>
      <c r="F36" s="28">
        <f>74475+5686</f>
        <v>80161</v>
      </c>
      <c r="G36" s="28">
        <v>4291</v>
      </c>
      <c r="H36" s="28">
        <v>4147</v>
      </c>
    </row>
    <row r="37" spans="1:8" ht="15" customHeight="1" x14ac:dyDescent="0.2">
      <c r="A37" s="26" t="s">
        <v>46</v>
      </c>
      <c r="B37" s="27">
        <v>81171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</row>
    <row r="38" spans="1:8" s="1" customFormat="1" ht="12" customHeight="1" x14ac:dyDescent="0.2">
      <c r="A38" s="26" t="s">
        <v>47</v>
      </c>
      <c r="B38" s="27">
        <v>81172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</row>
    <row r="39" spans="1:8" s="1" customFormat="1" ht="24.75" customHeight="1" x14ac:dyDescent="0.2">
      <c r="A39" s="26" t="s">
        <v>48</v>
      </c>
      <c r="B39" s="27">
        <v>81180</v>
      </c>
      <c r="C39" s="28">
        <v>79169</v>
      </c>
      <c r="D39" s="28">
        <v>73335</v>
      </c>
      <c r="E39" s="28">
        <f>65252+1361</f>
        <v>66613</v>
      </c>
      <c r="F39" s="28">
        <f>61588+1248</f>
        <v>62836</v>
      </c>
      <c r="G39" s="28">
        <v>12098</v>
      </c>
      <c r="H39" s="28">
        <v>9659</v>
      </c>
    </row>
    <row r="40" spans="1:8" ht="12.75" customHeight="1" x14ac:dyDescent="0.2">
      <c r="A40" s="26" t="s">
        <v>49</v>
      </c>
      <c r="B40" s="27">
        <v>81190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</row>
    <row r="41" spans="1:8" ht="13.5" customHeight="1" x14ac:dyDescent="0.2">
      <c r="A41" s="26" t="s">
        <v>50</v>
      </c>
      <c r="B41" s="27">
        <v>81191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</row>
    <row r="42" spans="1:8" ht="12.75" customHeight="1" x14ac:dyDescent="0.2">
      <c r="A42" s="26" t="s">
        <v>51</v>
      </c>
      <c r="B42" s="27">
        <v>81192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</row>
    <row r="43" spans="1:8" ht="12" customHeight="1" x14ac:dyDescent="0.2">
      <c r="A43" s="26" t="s">
        <v>52</v>
      </c>
      <c r="B43" s="27">
        <v>81193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</row>
    <row r="44" spans="1:8" ht="20.25" customHeight="1" x14ac:dyDescent="0.2">
      <c r="A44" s="26" t="s">
        <v>53</v>
      </c>
      <c r="B44" s="27">
        <v>81194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</row>
    <row r="45" spans="1:8" s="1" customFormat="1" ht="40.5" customHeight="1" x14ac:dyDescent="0.2">
      <c r="A45" s="21" t="s">
        <v>54</v>
      </c>
      <c r="B45" s="27">
        <v>81200</v>
      </c>
      <c r="C45" s="28">
        <v>64584</v>
      </c>
      <c r="D45" s="28">
        <f t="shared" ref="D45:F45" si="1">D46+D47+D48+D49+D50+D51+D52</f>
        <v>50217</v>
      </c>
      <c r="E45" s="28">
        <f>E46+E47+E48+E49+E50+E51+E52</f>
        <v>25026</v>
      </c>
      <c r="F45" s="28">
        <f t="shared" si="1"/>
        <v>18586</v>
      </c>
      <c r="G45" s="35">
        <v>3297</v>
      </c>
      <c r="H45" s="35">
        <v>2391</v>
      </c>
    </row>
    <row r="46" spans="1:8" s="10" customFormat="1" ht="41.25" customHeight="1" x14ac:dyDescent="0.2">
      <c r="A46" s="26" t="s">
        <v>55</v>
      </c>
      <c r="B46" s="27">
        <v>81210</v>
      </c>
      <c r="C46" s="36">
        <v>49259</v>
      </c>
      <c r="D46" s="36">
        <v>40412</v>
      </c>
      <c r="E46" s="36">
        <v>12998</v>
      </c>
      <c r="F46" s="36">
        <v>11103</v>
      </c>
      <c r="G46" s="37">
        <v>0</v>
      </c>
      <c r="H46" s="37">
        <v>0</v>
      </c>
    </row>
    <row r="47" spans="1:8" s="1" customFormat="1" ht="30" customHeight="1" x14ac:dyDescent="0.2">
      <c r="A47" s="26" t="s">
        <v>56</v>
      </c>
      <c r="B47" s="27">
        <v>81220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</row>
    <row r="48" spans="1:8" ht="11.25" customHeight="1" x14ac:dyDescent="0.2">
      <c r="A48" s="26" t="s">
        <v>57</v>
      </c>
      <c r="B48" s="27">
        <v>81230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</row>
    <row r="49" spans="1:8" ht="22.5" customHeight="1" x14ac:dyDescent="0.2">
      <c r="A49" s="26" t="s">
        <v>58</v>
      </c>
      <c r="B49" s="27">
        <v>81240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</row>
    <row r="50" spans="1:8" ht="20.25" customHeight="1" x14ac:dyDescent="0.2">
      <c r="A50" s="26" t="s">
        <v>59</v>
      </c>
      <c r="B50" s="27">
        <v>81250</v>
      </c>
      <c r="C50" s="28">
        <f>E50+G50</f>
        <v>15325</v>
      </c>
      <c r="D50" s="28">
        <v>9805</v>
      </c>
      <c r="E50" s="28">
        <f>2667+1+9360</f>
        <v>12028</v>
      </c>
      <c r="F50" s="28">
        <f>5027+2451+5</f>
        <v>7483</v>
      </c>
      <c r="G50" s="35">
        <v>3297</v>
      </c>
      <c r="H50" s="35">
        <v>2391</v>
      </c>
    </row>
    <row r="51" spans="1:8" ht="30" customHeight="1" x14ac:dyDescent="0.2">
      <c r="A51" s="26" t="s">
        <v>60</v>
      </c>
      <c r="B51" s="27">
        <v>81260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</row>
    <row r="52" spans="1:8" s="1" customFormat="1" ht="21.75" customHeight="1" x14ac:dyDescent="0.2">
      <c r="A52" s="26" t="s">
        <v>61</v>
      </c>
      <c r="B52" s="27">
        <v>81290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</row>
    <row r="53" spans="1:8" s="1" customFormat="1" ht="11.25" customHeight="1" x14ac:dyDescent="0.2">
      <c r="A53" s="38" t="s">
        <v>62</v>
      </c>
      <c r="B53" s="27">
        <v>81300</v>
      </c>
      <c r="C53" s="39">
        <v>125250</v>
      </c>
      <c r="D53" s="39">
        <v>119171</v>
      </c>
      <c r="E53" s="39">
        <f>44199+13754</f>
        <v>57953</v>
      </c>
      <c r="F53" s="39">
        <f>40733+12881</f>
        <v>53614</v>
      </c>
      <c r="G53" s="39">
        <v>10711</v>
      </c>
      <c r="H53" s="39">
        <v>10643</v>
      </c>
    </row>
    <row r="54" spans="1:8" ht="11.25" customHeight="1" x14ac:dyDescent="0.2">
      <c r="A54" s="38" t="s">
        <v>63</v>
      </c>
      <c r="B54" s="27">
        <v>81400</v>
      </c>
      <c r="C54" s="39">
        <v>39669</v>
      </c>
      <c r="D54" s="39">
        <v>38058</v>
      </c>
      <c r="E54" s="39">
        <f>14093+4401</f>
        <v>18494</v>
      </c>
      <c r="F54" s="39">
        <f>13036+4130</f>
        <v>17166</v>
      </c>
      <c r="G54" s="39">
        <v>3419</v>
      </c>
      <c r="H54" s="39">
        <v>3238</v>
      </c>
    </row>
    <row r="55" spans="1:8" ht="11.25" customHeight="1" x14ac:dyDescent="0.2">
      <c r="A55" s="38" t="s">
        <v>64</v>
      </c>
      <c r="B55" s="27">
        <v>81500</v>
      </c>
      <c r="C55" s="39">
        <v>159366</v>
      </c>
      <c r="D55" s="39">
        <v>132387</v>
      </c>
      <c r="E55" s="39">
        <f>110283+6068</f>
        <v>116351</v>
      </c>
      <c r="F55" s="39">
        <f>89570+3536</f>
        <v>93106</v>
      </c>
      <c r="G55" s="39">
        <v>33918</v>
      </c>
      <c r="H55" s="39">
        <v>28341</v>
      </c>
    </row>
    <row r="56" spans="1:8" ht="10.5" customHeight="1" x14ac:dyDescent="0.2">
      <c r="A56" s="38" t="s">
        <v>65</v>
      </c>
      <c r="B56" s="27">
        <v>81600</v>
      </c>
      <c r="C56" s="39">
        <v>49640</v>
      </c>
      <c r="D56" s="39">
        <f>D59</f>
        <v>64174</v>
      </c>
      <c r="E56" s="39">
        <f>161322+5633</f>
        <v>166955</v>
      </c>
      <c r="F56" s="39">
        <v>172544</v>
      </c>
      <c r="G56" s="39">
        <v>32147</v>
      </c>
      <c r="H56" s="39">
        <v>32531</v>
      </c>
    </row>
    <row r="57" spans="1:8" ht="10.5" customHeight="1" x14ac:dyDescent="0.2">
      <c r="A57" s="26" t="s">
        <v>66</v>
      </c>
      <c r="B57" s="27">
        <v>81610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</row>
    <row r="58" spans="1:8" ht="11.25" customHeight="1" x14ac:dyDescent="0.2">
      <c r="A58" s="31" t="s">
        <v>67</v>
      </c>
      <c r="B58" s="27">
        <v>81620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</row>
    <row r="59" spans="1:8" ht="10.5" customHeight="1" x14ac:dyDescent="0.2">
      <c r="A59" s="26" t="s">
        <v>68</v>
      </c>
      <c r="B59" s="22">
        <v>81690</v>
      </c>
      <c r="C59" s="23">
        <v>49640</v>
      </c>
      <c r="D59" s="23">
        <v>64174</v>
      </c>
      <c r="E59" s="23">
        <f>161322+5633</f>
        <v>166955</v>
      </c>
      <c r="F59" s="23">
        <v>172544</v>
      </c>
      <c r="G59" s="23">
        <v>32147</v>
      </c>
      <c r="H59" s="23">
        <v>32531</v>
      </c>
    </row>
    <row r="60" spans="1:8" s="1" customFormat="1" ht="21" customHeight="1" thickBot="1" x14ac:dyDescent="0.25">
      <c r="A60" s="26" t="s">
        <v>69</v>
      </c>
      <c r="B60" s="22">
        <v>81910</v>
      </c>
      <c r="C60" s="40">
        <v>41359</v>
      </c>
      <c r="D60" s="40">
        <v>55217</v>
      </c>
      <c r="E60" s="23">
        <v>41359</v>
      </c>
      <c r="F60" s="23">
        <v>55217</v>
      </c>
      <c r="G60" s="40">
        <v>0</v>
      </c>
      <c r="H60" s="40">
        <v>0</v>
      </c>
    </row>
    <row r="61" spans="1:8" s="1" customFormat="1" ht="27" customHeight="1" x14ac:dyDescent="0.2">
      <c r="A61" s="12" t="s">
        <v>70</v>
      </c>
      <c r="B61" s="44" t="s">
        <v>71</v>
      </c>
      <c r="C61" s="44"/>
      <c r="D61" s="44"/>
      <c r="E61" s="45" t="s">
        <v>72</v>
      </c>
      <c r="F61" s="45"/>
      <c r="G61" s="46" t="s">
        <v>73</v>
      </c>
      <c r="H61" s="46"/>
    </row>
    <row r="62" spans="1:8" s="1" customFormat="1" ht="8.1" customHeight="1" x14ac:dyDescent="0.2">
      <c r="A62" s="13"/>
      <c r="B62" s="14"/>
      <c r="C62" s="13"/>
      <c r="D62" s="13"/>
      <c r="E62" s="13"/>
      <c r="F62" s="13"/>
      <c r="G62" s="14"/>
      <c r="H62" s="11"/>
    </row>
    <row r="63" spans="1:8" ht="12.95" customHeight="1" x14ac:dyDescent="0.2">
      <c r="A63" s="15"/>
      <c r="B63" s="14"/>
      <c r="C63" s="13"/>
      <c r="D63" s="13"/>
      <c r="E63" s="13"/>
      <c r="F63" s="13"/>
      <c r="G63" s="14"/>
      <c r="H63" s="11"/>
    </row>
  </sheetData>
  <mergeCells count="29">
    <mergeCell ref="A1:H1"/>
    <mergeCell ref="A2:H2"/>
    <mergeCell ref="A3:H3"/>
    <mergeCell ref="A4:F4"/>
    <mergeCell ref="H4:I4"/>
    <mergeCell ref="A5:E5"/>
    <mergeCell ref="F5:G5"/>
    <mergeCell ref="H5:I5"/>
    <mergeCell ref="A6:A7"/>
    <mergeCell ref="B6:F7"/>
    <mergeCell ref="H6:I6"/>
    <mergeCell ref="H7:I7"/>
    <mergeCell ref="B8:F8"/>
    <mergeCell ref="H8:I8"/>
    <mergeCell ref="B9:F9"/>
    <mergeCell ref="H9:I9"/>
    <mergeCell ref="B10:F10"/>
    <mergeCell ref="B61:D61"/>
    <mergeCell ref="E61:F61"/>
    <mergeCell ref="G61:H61"/>
    <mergeCell ref="A11:F11"/>
    <mergeCell ref="H11:I11"/>
    <mergeCell ref="B12:F12"/>
    <mergeCell ref="A13:E13"/>
    <mergeCell ref="A14:B15"/>
    <mergeCell ref="C14:D15"/>
    <mergeCell ref="E14:H14"/>
    <mergeCell ref="E15:F15"/>
    <mergeCell ref="G15:H15"/>
  </mergeCells>
  <pageMargins left="0.25" right="0.17" top="0.21" bottom="0.19" header="0.18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2021-02-08T02:35:44Z</cp:lastPrinted>
  <dcterms:modified xsi:type="dcterms:W3CDTF">2021-02-08T23:07:17Z</dcterms:modified>
</cp:coreProperties>
</file>