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150" windowHeight="9540"/>
  </bookViews>
  <sheets>
    <sheet name="Лист1" sheetId="2" r:id="rId1"/>
    <sheet name="Лист2" sheetId="3" r:id="rId2"/>
    <sheet name="АФЧХ" sheetId="4" r:id="rId3"/>
    <sheet name="Лист3" sheetId="6" r:id="rId4"/>
    <sheet name="ЛАФЧХ" sheetId="8" r:id="rId5"/>
    <sheet name="Асимптоты" sheetId="7" r:id="rId6"/>
  </sheets>
  <calcPr calcId="125725"/>
</workbook>
</file>

<file path=xl/calcChain.xml><?xml version="1.0" encoding="utf-8"?>
<calcChain xmlns="http://schemas.openxmlformats.org/spreadsheetml/2006/main">
  <c r="B917" i="6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4"/>
  <c r="B5"/>
  <c r="B6"/>
  <c r="B7"/>
  <c r="B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3"/>
  <c r="I702" l="1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G3"/>
  <c r="E3"/>
  <c r="E3" i="3"/>
  <c r="D3"/>
  <c r="O465" i="6"/>
  <c r="D3"/>
  <c r="H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3"/>
  <c r="A4"/>
  <c r="I3" i="3"/>
  <c r="C3"/>
  <c r="A4"/>
  <c r="A5" i="6" l="1"/>
  <c r="G4"/>
  <c r="E4"/>
  <c r="E4" i="3"/>
  <c r="D4"/>
  <c r="A5"/>
  <c r="L3" i="6"/>
  <c r="J3"/>
  <c r="H4"/>
  <c r="D4"/>
  <c r="I4" i="3"/>
  <c r="C4"/>
  <c r="A6" i="6" l="1"/>
  <c r="G5"/>
  <c r="E5"/>
  <c r="E5" i="3"/>
  <c r="D5"/>
  <c r="F4"/>
  <c r="A6"/>
  <c r="G3"/>
  <c r="L4" i="6"/>
  <c r="J4"/>
  <c r="D5"/>
  <c r="H5"/>
  <c r="H6"/>
  <c r="F3" i="3"/>
  <c r="C5"/>
  <c r="I5"/>
  <c r="A7" i="6" l="1"/>
  <c r="G6"/>
  <c r="E6"/>
  <c r="E6" i="3"/>
  <c r="D6"/>
  <c r="A7"/>
  <c r="J3"/>
  <c r="G4"/>
  <c r="K4" s="1"/>
  <c r="L5" i="6"/>
  <c r="J5"/>
  <c r="D7"/>
  <c r="D6"/>
  <c r="K3" i="3"/>
  <c r="H7" i="6"/>
  <c r="I6" i="3"/>
  <c r="C6"/>
  <c r="A8" i="6" l="1"/>
  <c r="G7"/>
  <c r="E7"/>
  <c r="E7" i="3"/>
  <c r="D7"/>
  <c r="L6" i="6"/>
  <c r="F6" i="3"/>
  <c r="A8"/>
  <c r="J4"/>
  <c r="G5"/>
  <c r="J6" i="6"/>
  <c r="D8"/>
  <c r="H8"/>
  <c r="F5" i="3"/>
  <c r="I7"/>
  <c r="C7"/>
  <c r="A9" i="6" l="1"/>
  <c r="G8"/>
  <c r="L8" s="1"/>
  <c r="E8"/>
  <c r="E8" i="3"/>
  <c r="D8"/>
  <c r="L7" i="6"/>
  <c r="A9" i="3"/>
  <c r="J5"/>
  <c r="J7" i="6"/>
  <c r="D9"/>
  <c r="H9"/>
  <c r="K5" i="3"/>
  <c r="G6"/>
  <c r="K6" s="1"/>
  <c r="I8"/>
  <c r="C8"/>
  <c r="A10" i="6" l="1"/>
  <c r="G9"/>
  <c r="E9"/>
  <c r="E9" i="3"/>
  <c r="D9"/>
  <c r="A10"/>
  <c r="J6"/>
  <c r="G7"/>
  <c r="L9" i="6"/>
  <c r="J8"/>
  <c r="D10"/>
  <c r="H10"/>
  <c r="F7" i="3"/>
  <c r="C9"/>
  <c r="I9"/>
  <c r="A11" i="6" l="1"/>
  <c r="G10"/>
  <c r="E10"/>
  <c r="E10" i="3"/>
  <c r="D10"/>
  <c r="A11"/>
  <c r="F8"/>
  <c r="J7"/>
  <c r="G8"/>
  <c r="K8"/>
  <c r="J9" i="6"/>
  <c r="D11"/>
  <c r="H11"/>
  <c r="K7" i="3"/>
  <c r="I10"/>
  <c r="C10"/>
  <c r="A12" i="6" l="1"/>
  <c r="G11"/>
  <c r="E11"/>
  <c r="E11" i="3"/>
  <c r="D11"/>
  <c r="G9"/>
  <c r="L10" i="6"/>
  <c r="A12" i="3"/>
  <c r="J8"/>
  <c r="J10" i="6"/>
  <c r="D12"/>
  <c r="H12"/>
  <c r="F9" i="3"/>
  <c r="I11"/>
  <c r="C11"/>
  <c r="A13" i="6" l="1"/>
  <c r="G12"/>
  <c r="E12"/>
  <c r="E12" i="3"/>
  <c r="D12"/>
  <c r="J9"/>
  <c r="F11"/>
  <c r="L11" i="6"/>
  <c r="A13" i="3"/>
  <c r="K9"/>
  <c r="F10"/>
  <c r="J11" i="6"/>
  <c r="D13"/>
  <c r="H13"/>
  <c r="G10" i="3"/>
  <c r="I12"/>
  <c r="C12"/>
  <c r="A14" i="6" l="1"/>
  <c r="G13"/>
  <c r="E13"/>
  <c r="E13" i="3"/>
  <c r="D13"/>
  <c r="F12"/>
  <c r="J10"/>
  <c r="L12" i="6"/>
  <c r="A14" i="3"/>
  <c r="J12" i="6"/>
  <c r="D14"/>
  <c r="H14"/>
  <c r="G11" i="3"/>
  <c r="K11" s="1"/>
  <c r="K10"/>
  <c r="C13"/>
  <c r="I13"/>
  <c r="A15" i="6" l="1"/>
  <c r="G14"/>
  <c r="E14"/>
  <c r="E14" i="3"/>
  <c r="D14"/>
  <c r="L13" i="6"/>
  <c r="G13" i="3"/>
  <c r="A15"/>
  <c r="J11"/>
  <c r="J13" i="6"/>
  <c r="D15"/>
  <c r="H15"/>
  <c r="G12" i="3"/>
  <c r="K12" s="1"/>
  <c r="I14"/>
  <c r="C14"/>
  <c r="A16" i="6" l="1"/>
  <c r="G15"/>
  <c r="E15"/>
  <c r="E15" i="3"/>
  <c r="D15"/>
  <c r="J14" i="6"/>
  <c r="L14"/>
  <c r="A16" i="3"/>
  <c r="J12"/>
  <c r="D16" i="6"/>
  <c r="H16"/>
  <c r="F13" i="3"/>
  <c r="J13" s="1"/>
  <c r="I15"/>
  <c r="C15"/>
  <c r="A17" i="6" l="1"/>
  <c r="G16"/>
  <c r="E16"/>
  <c r="E16" i="3"/>
  <c r="D16"/>
  <c r="L15" i="6"/>
  <c r="A17" i="3"/>
  <c r="F14"/>
  <c r="J15" i="6"/>
  <c r="D17"/>
  <c r="H17"/>
  <c r="F15" i="3"/>
  <c r="K13"/>
  <c r="G14"/>
  <c r="I16"/>
  <c r="C16"/>
  <c r="A18" i="6" l="1"/>
  <c r="G17"/>
  <c r="E17"/>
  <c r="E17" i="3"/>
  <c r="D17"/>
  <c r="F16"/>
  <c r="L16" i="6"/>
  <c r="A18" i="3"/>
  <c r="K14"/>
  <c r="G15"/>
  <c r="J15" s="1"/>
  <c r="J16" i="6"/>
  <c r="D18"/>
  <c r="H18"/>
  <c r="J14" i="3"/>
  <c r="C17"/>
  <c r="I17"/>
  <c r="A19" i="6" l="1"/>
  <c r="G18"/>
  <c r="E18"/>
  <c r="E18" i="3"/>
  <c r="D18"/>
  <c r="L17" i="6"/>
  <c r="A19" i="3"/>
  <c r="K15"/>
  <c r="J17" i="6"/>
  <c r="D19"/>
  <c r="H19"/>
  <c r="G16" i="3"/>
  <c r="K16" s="1"/>
  <c r="I18"/>
  <c r="C18"/>
  <c r="A20" i="6" l="1"/>
  <c r="G19"/>
  <c r="E19"/>
  <c r="E19" i="3"/>
  <c r="D19"/>
  <c r="L18" i="6"/>
  <c r="G17" i="3"/>
  <c r="A20"/>
  <c r="J18" i="6"/>
  <c r="L19"/>
  <c r="D20"/>
  <c r="H20"/>
  <c r="J16" i="3"/>
  <c r="G18"/>
  <c r="F17"/>
  <c r="J17" s="1"/>
  <c r="F18"/>
  <c r="I19"/>
  <c r="C19"/>
  <c r="A21" i="6" l="1"/>
  <c r="G20"/>
  <c r="E20"/>
  <c r="E20" i="3"/>
  <c r="D20"/>
  <c r="A21"/>
  <c r="J18"/>
  <c r="J19" i="6"/>
  <c r="D21"/>
  <c r="H21"/>
  <c r="K17" i="3"/>
  <c r="F19"/>
  <c r="K18"/>
  <c r="I20"/>
  <c r="C20"/>
  <c r="A22" i="6" l="1"/>
  <c r="G21"/>
  <c r="L21" s="1"/>
  <c r="E21"/>
  <c r="E21" i="3"/>
  <c r="D21"/>
  <c r="L20" i="6"/>
  <c r="A22" i="3"/>
  <c r="J20" i="6"/>
  <c r="D22"/>
  <c r="H22"/>
  <c r="G19" i="3"/>
  <c r="J19" s="1"/>
  <c r="F20"/>
  <c r="C21"/>
  <c r="I21"/>
  <c r="A23" i="6" l="1"/>
  <c r="G22"/>
  <c r="E22"/>
  <c r="E22" i="3"/>
  <c r="D22"/>
  <c r="G21"/>
  <c r="A23"/>
  <c r="J21" i="6"/>
  <c r="L22"/>
  <c r="D23"/>
  <c r="H23"/>
  <c r="K19" i="3"/>
  <c r="G20"/>
  <c r="K20" s="1"/>
  <c r="I22"/>
  <c r="C22"/>
  <c r="A24" i="6" l="1"/>
  <c r="G23"/>
  <c r="E23"/>
  <c r="E23" i="3"/>
  <c r="D23"/>
  <c r="A24"/>
  <c r="J20"/>
  <c r="J22" i="6"/>
  <c r="D24"/>
  <c r="H24"/>
  <c r="F21" i="3"/>
  <c r="J21" s="1"/>
  <c r="F22"/>
  <c r="I23"/>
  <c r="C23"/>
  <c r="A25" i="6" l="1"/>
  <c r="G24"/>
  <c r="E24"/>
  <c r="E24" i="3"/>
  <c r="D24"/>
  <c r="L23" i="6"/>
  <c r="A25" i="3"/>
  <c r="L24" i="6"/>
  <c r="J23"/>
  <c r="D25"/>
  <c r="H25"/>
  <c r="F23" i="3"/>
  <c r="K21"/>
  <c r="G23"/>
  <c r="G22"/>
  <c r="K22" s="1"/>
  <c r="I24"/>
  <c r="C24"/>
  <c r="A26" i="6" l="1"/>
  <c r="G25"/>
  <c r="L25" s="1"/>
  <c r="E25"/>
  <c r="E25" i="3"/>
  <c r="D25"/>
  <c r="A26"/>
  <c r="J24" i="6"/>
  <c r="D26"/>
  <c r="H26"/>
  <c r="J23" i="3"/>
  <c r="F24"/>
  <c r="K23"/>
  <c r="J22"/>
  <c r="C25"/>
  <c r="I25"/>
  <c r="A27" i="6" l="1"/>
  <c r="H27" s="1"/>
  <c r="G26"/>
  <c r="E26"/>
  <c r="E26" i="3"/>
  <c r="D26"/>
  <c r="A27"/>
  <c r="L26" i="6"/>
  <c r="J25"/>
  <c r="D27"/>
  <c r="G24" i="3"/>
  <c r="K24" s="1"/>
  <c r="G25"/>
  <c r="I26"/>
  <c r="C26"/>
  <c r="A28" i="6" l="1"/>
  <c r="D28" s="1"/>
  <c r="G27"/>
  <c r="E27"/>
  <c r="E27" i="3"/>
  <c r="D27"/>
  <c r="A28"/>
  <c r="J26" i="6"/>
  <c r="H28"/>
  <c r="J24" i="3"/>
  <c r="F25"/>
  <c r="J25" s="1"/>
  <c r="I27"/>
  <c r="C27"/>
  <c r="A29" i="6" l="1"/>
  <c r="G28"/>
  <c r="E28"/>
  <c r="E28" i="3"/>
  <c r="D28"/>
  <c r="L27" i="6"/>
  <c r="F27" i="3"/>
  <c r="A29"/>
  <c r="F26"/>
  <c r="G26"/>
  <c r="J27" i="6"/>
  <c r="D29"/>
  <c r="H29"/>
  <c r="K25" i="3"/>
  <c r="I28"/>
  <c r="C28"/>
  <c r="A30" i="6" l="1"/>
  <c r="G29"/>
  <c r="E29"/>
  <c r="E29" i="3"/>
  <c r="D29"/>
  <c r="G28"/>
  <c r="L28" i="6"/>
  <c r="A30" i="3"/>
  <c r="J26"/>
  <c r="K26"/>
  <c r="L29" i="6"/>
  <c r="J28"/>
  <c r="D30"/>
  <c r="H30"/>
  <c r="G27" i="3"/>
  <c r="K27" s="1"/>
  <c r="C29"/>
  <c r="I29"/>
  <c r="A31" i="6" l="1"/>
  <c r="G30"/>
  <c r="E30"/>
  <c r="E30" i="3"/>
  <c r="D30"/>
  <c r="G29"/>
  <c r="A31"/>
  <c r="J27"/>
  <c r="J29" i="6"/>
  <c r="D31"/>
  <c r="H31"/>
  <c r="F28" i="3"/>
  <c r="J28" s="1"/>
  <c r="K28"/>
  <c r="I30"/>
  <c r="C30"/>
  <c r="A32" i="6" l="1"/>
  <c r="G31"/>
  <c r="E31"/>
  <c r="E31" i="3"/>
  <c r="D31"/>
  <c r="L30" i="6"/>
  <c r="F30" i="3"/>
  <c r="A32"/>
  <c r="L31" i="6"/>
  <c r="J30"/>
  <c r="D32"/>
  <c r="H32"/>
  <c r="F29" i="3"/>
  <c r="J29" s="1"/>
  <c r="I31"/>
  <c r="C31"/>
  <c r="A33" i="6" l="1"/>
  <c r="G32"/>
  <c r="L32" s="1"/>
  <c r="E32"/>
  <c r="E32" i="3"/>
  <c r="D32"/>
  <c r="G31"/>
  <c r="A33"/>
  <c r="J31" i="6"/>
  <c r="D33"/>
  <c r="H33"/>
  <c r="K29" i="3"/>
  <c r="G30"/>
  <c r="K30" s="1"/>
  <c r="I32"/>
  <c r="C32"/>
  <c r="A34" i="6" l="1"/>
  <c r="G33"/>
  <c r="E33"/>
  <c r="E33" i="3"/>
  <c r="D33"/>
  <c r="F32"/>
  <c r="A34"/>
  <c r="J32" i="6"/>
  <c r="D34"/>
  <c r="H34"/>
  <c r="J30" i="3"/>
  <c r="F31"/>
  <c r="C33"/>
  <c r="I33"/>
  <c r="A35" i="6" l="1"/>
  <c r="G34"/>
  <c r="E34"/>
  <c r="E34" i="3"/>
  <c r="D34"/>
  <c r="L33" i="6"/>
  <c r="A35" i="3"/>
  <c r="J33" i="6"/>
  <c r="D35"/>
  <c r="H35"/>
  <c r="G33" i="3"/>
  <c r="J31"/>
  <c r="K31"/>
  <c r="G32"/>
  <c r="K32" s="1"/>
  <c r="I34"/>
  <c r="C34"/>
  <c r="A36" i="6" l="1"/>
  <c r="G35"/>
  <c r="E35"/>
  <c r="E35" i="3"/>
  <c r="D35"/>
  <c r="J34" i="6"/>
  <c r="L34"/>
  <c r="A36" i="3"/>
  <c r="J32"/>
  <c r="D36" i="6"/>
  <c r="H36"/>
  <c r="F33" i="3"/>
  <c r="J33" s="1"/>
  <c r="F34"/>
  <c r="I35"/>
  <c r="C35"/>
  <c r="A37" i="6" l="1"/>
  <c r="G36"/>
  <c r="E36"/>
  <c r="E36" i="3"/>
  <c r="D36"/>
  <c r="L35" i="6"/>
  <c r="F35" i="3"/>
  <c r="A37"/>
  <c r="L36" i="6"/>
  <c r="J35"/>
  <c r="D37"/>
  <c r="H37"/>
  <c r="K33" i="3"/>
  <c r="G34"/>
  <c r="K34" s="1"/>
  <c r="I36"/>
  <c r="C36"/>
  <c r="A38" i="6" l="1"/>
  <c r="G37"/>
  <c r="E37"/>
  <c r="E37" i="3"/>
  <c r="D37"/>
  <c r="A38"/>
  <c r="J34"/>
  <c r="L37" i="6"/>
  <c r="J36"/>
  <c r="D38"/>
  <c r="H38"/>
  <c r="F36" i="3"/>
  <c r="G35"/>
  <c r="K35" s="1"/>
  <c r="C37"/>
  <c r="I37"/>
  <c r="A39" i="6" l="1"/>
  <c r="G38"/>
  <c r="E38"/>
  <c r="J38" s="1"/>
  <c r="E38" i="3"/>
  <c r="D38"/>
  <c r="A39"/>
  <c r="J35"/>
  <c r="J37" i="6"/>
  <c r="D39"/>
  <c r="H39"/>
  <c r="G37" i="3"/>
  <c r="G36"/>
  <c r="K36" s="1"/>
  <c r="I38"/>
  <c r="C38"/>
  <c r="A40" i="6" l="1"/>
  <c r="G39"/>
  <c r="L39" s="1"/>
  <c r="E39"/>
  <c r="E39" i="3"/>
  <c r="D39"/>
  <c r="L38" i="6"/>
  <c r="A40" i="3"/>
  <c r="J36"/>
  <c r="D40" i="6"/>
  <c r="H40"/>
  <c r="F37" i="3"/>
  <c r="J37" s="1"/>
  <c r="I39"/>
  <c r="C39"/>
  <c r="A41" i="6" l="1"/>
  <c r="G40"/>
  <c r="E40"/>
  <c r="E40" i="3"/>
  <c r="D40"/>
  <c r="A41"/>
  <c r="G38"/>
  <c r="F38"/>
  <c r="K37"/>
  <c r="J39" i="6"/>
  <c r="D41"/>
  <c r="H41"/>
  <c r="G39" i="3"/>
  <c r="I40"/>
  <c r="C40"/>
  <c r="A42" i="6" l="1"/>
  <c r="G41"/>
  <c r="E41"/>
  <c r="E41" i="3"/>
  <c r="D41"/>
  <c r="L40" i="6"/>
  <c r="A42" i="3"/>
  <c r="J38"/>
  <c r="K38"/>
  <c r="J40" i="6"/>
  <c r="D42"/>
  <c r="H42"/>
  <c r="F39" i="3"/>
  <c r="J39" s="1"/>
  <c r="F40"/>
  <c r="C41"/>
  <c r="I41"/>
  <c r="A43" i="6" l="1"/>
  <c r="G42"/>
  <c r="E42"/>
  <c r="E42" i="3"/>
  <c r="D42"/>
  <c r="L41" i="6"/>
  <c r="A43" i="3"/>
  <c r="G40"/>
  <c r="J40" s="1"/>
  <c r="J41" i="6"/>
  <c r="D43"/>
  <c r="H43"/>
  <c r="K39" i="3"/>
  <c r="I42"/>
  <c r="C42"/>
  <c r="A44" i="6" l="1"/>
  <c r="G43"/>
  <c r="E43"/>
  <c r="E43" i="3"/>
  <c r="D43"/>
  <c r="L42" i="6"/>
  <c r="K40" i="3"/>
  <c r="F42"/>
  <c r="A44"/>
  <c r="J42" i="6"/>
  <c r="F41" i="3"/>
  <c r="G41"/>
  <c r="D44" i="6"/>
  <c r="H44"/>
  <c r="I43" i="3"/>
  <c r="C43"/>
  <c r="A45" i="6" l="1"/>
  <c r="G44"/>
  <c r="E44"/>
  <c r="E44" i="3"/>
  <c r="D44"/>
  <c r="J43" i="6"/>
  <c r="L43"/>
  <c r="F43" i="3"/>
  <c r="A45"/>
  <c r="J41"/>
  <c r="G42"/>
  <c r="J42" s="1"/>
  <c r="K41"/>
  <c r="D45" i="6"/>
  <c r="H45"/>
  <c r="K42" i="3"/>
  <c r="I44"/>
  <c r="C44"/>
  <c r="A46" i="6" l="1"/>
  <c r="G45"/>
  <c r="E45"/>
  <c r="E45" i="3"/>
  <c r="D45"/>
  <c r="L44" i="6"/>
  <c r="F44" i="3"/>
  <c r="A46"/>
  <c r="J44" i="6"/>
  <c r="D46"/>
  <c r="H46"/>
  <c r="G43" i="3"/>
  <c r="K43" s="1"/>
  <c r="C45"/>
  <c r="I45"/>
  <c r="A47" i="6" l="1"/>
  <c r="G46"/>
  <c r="E46"/>
  <c r="E46" i="3"/>
  <c r="D46"/>
  <c r="J45" i="6"/>
  <c r="L45"/>
  <c r="A47" i="3"/>
  <c r="L46" i="6"/>
  <c r="D47"/>
  <c r="H47"/>
  <c r="G44" i="3"/>
  <c r="J44" s="1"/>
  <c r="J43"/>
  <c r="K44"/>
  <c r="G45"/>
  <c r="I46"/>
  <c r="C46"/>
  <c r="A48" i="6" l="1"/>
  <c r="G47"/>
  <c r="E47"/>
  <c r="E47" i="3"/>
  <c r="D47"/>
  <c r="A48"/>
  <c r="J46" i="6"/>
  <c r="D48"/>
  <c r="H48"/>
  <c r="F45" i="3"/>
  <c r="J45" s="1"/>
  <c r="F46"/>
  <c r="I47"/>
  <c r="C47"/>
  <c r="A49" i="6" l="1"/>
  <c r="G48"/>
  <c r="E48"/>
  <c r="E48" i="3"/>
  <c r="D48"/>
  <c r="G47"/>
  <c r="L47" i="6"/>
  <c r="A49" i="3"/>
  <c r="J47" i="6"/>
  <c r="L48"/>
  <c r="D49"/>
  <c r="H49"/>
  <c r="K45" i="3"/>
  <c r="G46"/>
  <c r="J46" s="1"/>
  <c r="I48"/>
  <c r="C48"/>
  <c r="A50" i="6" l="1"/>
  <c r="G49"/>
  <c r="E49"/>
  <c r="E49" i="3"/>
  <c r="D49"/>
  <c r="A50"/>
  <c r="L49" i="6"/>
  <c r="J48"/>
  <c r="D50"/>
  <c r="H50"/>
  <c r="F48" i="3"/>
  <c r="K46"/>
  <c r="F47"/>
  <c r="C49"/>
  <c r="I49"/>
  <c r="A51" i="6" l="1"/>
  <c r="G50"/>
  <c r="E50"/>
  <c r="E50" i="3"/>
  <c r="D50"/>
  <c r="A51"/>
  <c r="J49" i="6"/>
  <c r="D51"/>
  <c r="H51"/>
  <c r="G48" i="3"/>
  <c r="J48" s="1"/>
  <c r="G49"/>
  <c r="J47"/>
  <c r="K47"/>
  <c r="K48"/>
  <c r="I50"/>
  <c r="C50"/>
  <c r="A52" i="6" l="1"/>
  <c r="G51"/>
  <c r="E51"/>
  <c r="E51" i="3"/>
  <c r="D51"/>
  <c r="L50" i="6"/>
  <c r="A52" i="3"/>
  <c r="J50" i="6"/>
  <c r="D52"/>
  <c r="H52"/>
  <c r="F49" i="3"/>
  <c r="J49" s="1"/>
  <c r="I51"/>
  <c r="C51"/>
  <c r="A53" i="6" l="1"/>
  <c r="G52"/>
  <c r="E52"/>
  <c r="E52" i="3"/>
  <c r="D52"/>
  <c r="J51" i="6"/>
  <c r="L51"/>
  <c r="A53" i="3"/>
  <c r="F50"/>
  <c r="L52" i="6"/>
  <c r="D53"/>
  <c r="H53"/>
  <c r="K49" i="3"/>
  <c r="F51"/>
  <c r="G50"/>
  <c r="I52"/>
  <c r="C52"/>
  <c r="A54" i="6" l="1"/>
  <c r="G53"/>
  <c r="E53"/>
  <c r="E53" i="3"/>
  <c r="D53"/>
  <c r="J52" i="6"/>
  <c r="K50" i="3"/>
  <c r="A54"/>
  <c r="G51"/>
  <c r="K51" s="1"/>
  <c r="D54" i="6"/>
  <c r="H54"/>
  <c r="F52" i="3"/>
  <c r="J50"/>
  <c r="C53"/>
  <c r="I53"/>
  <c r="A55" i="6" l="1"/>
  <c r="G54"/>
  <c r="E54"/>
  <c r="E54" i="3"/>
  <c r="D54"/>
  <c r="L53" i="6"/>
  <c r="A55" i="3"/>
  <c r="J51"/>
  <c r="J53" i="6"/>
  <c r="L54"/>
  <c r="D55"/>
  <c r="H55"/>
  <c r="G52" i="3"/>
  <c r="K52" s="1"/>
  <c r="I54"/>
  <c r="C54"/>
  <c r="A56" i="6" l="1"/>
  <c r="G55"/>
  <c r="E55"/>
  <c r="E55" i="3"/>
  <c r="D55"/>
  <c r="A56"/>
  <c r="G53"/>
  <c r="J54" i="6"/>
  <c r="D56"/>
  <c r="H56"/>
  <c r="J52" i="3"/>
  <c r="G54"/>
  <c r="F53"/>
  <c r="J53" s="1"/>
  <c r="F54"/>
  <c r="I55"/>
  <c r="C55"/>
  <c r="A57" i="6" l="1"/>
  <c r="G56"/>
  <c r="E56"/>
  <c r="E56" i="3"/>
  <c r="D56"/>
  <c r="L55" i="6"/>
  <c r="A57" i="3"/>
  <c r="J55" i="6"/>
  <c r="L56"/>
  <c r="D57"/>
  <c r="H57"/>
  <c r="K53" i="3"/>
  <c r="J54"/>
  <c r="G55"/>
  <c r="K54"/>
  <c r="I56"/>
  <c r="C56"/>
  <c r="A58" i="6" l="1"/>
  <c r="G57"/>
  <c r="E57"/>
  <c r="E57" i="3"/>
  <c r="D57"/>
  <c r="A58"/>
  <c r="J56" i="6"/>
  <c r="D58"/>
  <c r="H58"/>
  <c r="F55" i="3"/>
  <c r="K55" s="1"/>
  <c r="F56"/>
  <c r="C57"/>
  <c r="I57"/>
  <c r="A59" i="6" l="1"/>
  <c r="G58"/>
  <c r="E58"/>
  <c r="E58" i="3"/>
  <c r="D58"/>
  <c r="G57"/>
  <c r="L57" i="6"/>
  <c r="A59" i="3"/>
  <c r="J57" i="6"/>
  <c r="J55" i="3"/>
  <c r="D59" i="6"/>
  <c r="H59"/>
  <c r="G56" i="3"/>
  <c r="K56" s="1"/>
  <c r="I58"/>
  <c r="C58"/>
  <c r="A60" i="6" l="1"/>
  <c r="G59"/>
  <c r="E59"/>
  <c r="E59" i="3"/>
  <c r="D59"/>
  <c r="J58" i="6"/>
  <c r="F58" i="3"/>
  <c r="L58" i="6"/>
  <c r="A60" i="3"/>
  <c r="J56"/>
  <c r="D60" i="6"/>
  <c r="H60"/>
  <c r="F57" i="3"/>
  <c r="J57" s="1"/>
  <c r="I59"/>
  <c r="C59"/>
  <c r="A61" i="6" l="1"/>
  <c r="G60"/>
  <c r="E60"/>
  <c r="E60" i="3"/>
  <c r="D60"/>
  <c r="L59" i="6"/>
  <c r="A61" i="3"/>
  <c r="K57"/>
  <c r="J59" i="6"/>
  <c r="D61"/>
  <c r="H61"/>
  <c r="F59" i="3"/>
  <c r="G58"/>
  <c r="K58" s="1"/>
  <c r="I60"/>
  <c r="C60"/>
  <c r="A62" i="6" l="1"/>
  <c r="G61"/>
  <c r="E61"/>
  <c r="E61" i="3"/>
  <c r="D61"/>
  <c r="L60" i="6"/>
  <c r="A62" i="3"/>
  <c r="J60" i="6"/>
  <c r="D62"/>
  <c r="H62"/>
  <c r="G59" i="3"/>
  <c r="K59" s="1"/>
  <c r="F60"/>
  <c r="J58"/>
  <c r="C61"/>
  <c r="I61"/>
  <c r="A63" i="6" l="1"/>
  <c r="G62"/>
  <c r="E62"/>
  <c r="E62" i="3"/>
  <c r="D62"/>
  <c r="L61" i="6"/>
  <c r="A63" i="3"/>
  <c r="J61" i="6"/>
  <c r="L62"/>
  <c r="D63"/>
  <c r="H63"/>
  <c r="J59" i="3"/>
  <c r="G60"/>
  <c r="K60" s="1"/>
  <c r="G61"/>
  <c r="I62"/>
  <c r="C62"/>
  <c r="A64" i="6" l="1"/>
  <c r="G63"/>
  <c r="E63"/>
  <c r="E63" i="3"/>
  <c r="D63"/>
  <c r="J62" i="6"/>
  <c r="A64" i="3"/>
  <c r="L63" i="6"/>
  <c r="D64"/>
  <c r="H64"/>
  <c r="J60" i="3"/>
  <c r="G62"/>
  <c r="F61"/>
  <c r="J61" s="1"/>
  <c r="F62"/>
  <c r="I63"/>
  <c r="C63"/>
  <c r="A65" i="6" l="1"/>
  <c r="G64"/>
  <c r="E64"/>
  <c r="E64" i="3"/>
  <c r="D64"/>
  <c r="A65"/>
  <c r="J62"/>
  <c r="J63" i="6"/>
  <c r="D65"/>
  <c r="H65"/>
  <c r="K61" i="3"/>
  <c r="G63"/>
  <c r="K62"/>
  <c r="I64"/>
  <c r="C64"/>
  <c r="A66" i="6" l="1"/>
  <c r="G65"/>
  <c r="E65"/>
  <c r="E65" i="3"/>
  <c r="D65"/>
  <c r="F64"/>
  <c r="L64" i="6"/>
  <c r="A66" i="3"/>
  <c r="L65" i="6"/>
  <c r="J64"/>
  <c r="D66"/>
  <c r="H66"/>
  <c r="F63" i="3"/>
  <c r="K63" s="1"/>
  <c r="C65"/>
  <c r="I65"/>
  <c r="A67" i="6" l="1"/>
  <c r="G66"/>
  <c r="E66"/>
  <c r="E66" i="3"/>
  <c r="D66"/>
  <c r="G65"/>
  <c r="A67"/>
  <c r="J63"/>
  <c r="L66" i="6"/>
  <c r="J65"/>
  <c r="D67"/>
  <c r="H67"/>
  <c r="G64" i="3"/>
  <c r="K64" s="1"/>
  <c r="I66"/>
  <c r="C66"/>
  <c r="A68" i="6" l="1"/>
  <c r="G67"/>
  <c r="E67"/>
  <c r="E67" i="3"/>
  <c r="D67"/>
  <c r="J66" i="6"/>
  <c r="A68" i="3"/>
  <c r="D68" i="6"/>
  <c r="H68"/>
  <c r="J64" i="3"/>
  <c r="F65"/>
  <c r="J65" s="1"/>
  <c r="F66"/>
  <c r="I67"/>
  <c r="C67"/>
  <c r="A69" i="6" l="1"/>
  <c r="G68"/>
  <c r="E68"/>
  <c r="E68" i="3"/>
  <c r="D68"/>
  <c r="L67" i="6"/>
  <c r="F67" i="3"/>
  <c r="A69"/>
  <c r="L68" i="6"/>
  <c r="J67"/>
  <c r="D69"/>
  <c r="H69"/>
  <c r="G66" i="3"/>
  <c r="K65"/>
  <c r="J66"/>
  <c r="K66"/>
  <c r="I68"/>
  <c r="C68"/>
  <c r="A70" i="6" l="1"/>
  <c r="G69"/>
  <c r="E69"/>
  <c r="E69" i="3"/>
  <c r="D69"/>
  <c r="A70"/>
  <c r="J68" i="6"/>
  <c r="L69"/>
  <c r="D70"/>
  <c r="H70"/>
  <c r="G67" i="3"/>
  <c r="J67" s="1"/>
  <c r="C69"/>
  <c r="I69"/>
  <c r="A71" i="6" l="1"/>
  <c r="G70"/>
  <c r="E70"/>
  <c r="E70" i="3"/>
  <c r="D70"/>
  <c r="J69" i="6"/>
  <c r="G68" i="3"/>
  <c r="K67"/>
  <c r="F68"/>
  <c r="A71"/>
  <c r="K68"/>
  <c r="D71" i="6"/>
  <c r="H71"/>
  <c r="G69" i="3"/>
  <c r="I70"/>
  <c r="C70"/>
  <c r="J68"/>
  <c r="A72" i="6" l="1"/>
  <c r="G71"/>
  <c r="E71"/>
  <c r="E71" i="3"/>
  <c r="D71"/>
  <c r="L70" i="6"/>
  <c r="F70" i="3"/>
  <c r="A72"/>
  <c r="J70" i="6"/>
  <c r="L71"/>
  <c r="D72"/>
  <c r="H72"/>
  <c r="F69" i="3"/>
  <c r="J69" s="1"/>
  <c r="I71"/>
  <c r="C71"/>
  <c r="A73" i="6" l="1"/>
  <c r="G72"/>
  <c r="E72"/>
  <c r="E72" i="3"/>
  <c r="D72"/>
  <c r="J71" i="6"/>
  <c r="A73" i="3"/>
  <c r="G70"/>
  <c r="J70" s="1"/>
  <c r="L72" i="6"/>
  <c r="D73"/>
  <c r="H73"/>
  <c r="K69" i="3"/>
  <c r="G71"/>
  <c r="I72"/>
  <c r="C72"/>
  <c r="A74" i="6" l="1"/>
  <c r="G73"/>
  <c r="E73"/>
  <c r="E73" i="3"/>
  <c r="D73"/>
  <c r="A74"/>
  <c r="K70"/>
  <c r="J72" i="6"/>
  <c r="D74"/>
  <c r="H74"/>
  <c r="F71" i="3"/>
  <c r="J71" s="1"/>
  <c r="F72"/>
  <c r="C73"/>
  <c r="I73"/>
  <c r="A75" i="6" l="1"/>
  <c r="G74"/>
  <c r="E74"/>
  <c r="E74" i="3"/>
  <c r="D74"/>
  <c r="L73" i="6"/>
  <c r="A75" i="3"/>
  <c r="K71"/>
  <c r="L74" i="6"/>
  <c r="J73"/>
  <c r="D75"/>
  <c r="H75"/>
  <c r="G72" i="3"/>
  <c r="K72" s="1"/>
  <c r="I74"/>
  <c r="C74"/>
  <c r="A76" i="6" l="1"/>
  <c r="G75"/>
  <c r="E75"/>
  <c r="E75" i="3"/>
  <c r="D75"/>
  <c r="A76"/>
  <c r="G73"/>
  <c r="J74" i="6"/>
  <c r="D76"/>
  <c r="H76"/>
  <c r="J72" i="3"/>
  <c r="F73"/>
  <c r="F74"/>
  <c r="I75"/>
  <c r="C75"/>
  <c r="J75" i="6"/>
  <c r="A77" l="1"/>
  <c r="G76"/>
  <c r="E76"/>
  <c r="E76" i="3"/>
  <c r="D76"/>
  <c r="J73"/>
  <c r="L75" i="6"/>
  <c r="A77" i="3"/>
  <c r="L76" i="6"/>
  <c r="D77"/>
  <c r="H77"/>
  <c r="K73" i="3"/>
  <c r="G74"/>
  <c r="K74" s="1"/>
  <c r="G75"/>
  <c r="I76"/>
  <c r="C76"/>
  <c r="A78" i="6" l="1"/>
  <c r="G77"/>
  <c r="E77"/>
  <c r="E77" i="3"/>
  <c r="D77"/>
  <c r="F76"/>
  <c r="A78"/>
  <c r="J74"/>
  <c r="J76" i="6"/>
  <c r="D78"/>
  <c r="H78"/>
  <c r="F75" i="3"/>
  <c r="K75" s="1"/>
  <c r="C77"/>
  <c r="I77"/>
  <c r="A79" i="6" l="1"/>
  <c r="G78"/>
  <c r="L78" s="1"/>
  <c r="E78"/>
  <c r="E78" i="3"/>
  <c r="D78"/>
  <c r="G77"/>
  <c r="L77" i="6"/>
  <c r="A79" i="3"/>
  <c r="J77" i="6"/>
  <c r="D79"/>
  <c r="H79"/>
  <c r="J75" i="3"/>
  <c r="G76"/>
  <c r="K76" s="1"/>
  <c r="I78"/>
  <c r="C78"/>
  <c r="A80" i="6" l="1"/>
  <c r="G79"/>
  <c r="E79"/>
  <c r="E79" i="3"/>
  <c r="D79"/>
  <c r="A80"/>
  <c r="L79" i="6"/>
  <c r="J78"/>
  <c r="D80"/>
  <c r="H80"/>
  <c r="J76" i="3"/>
  <c r="F77"/>
  <c r="J77" s="1"/>
  <c r="F78"/>
  <c r="I79"/>
  <c r="C79"/>
  <c r="A81" i="6" l="1"/>
  <c r="G80"/>
  <c r="E80"/>
  <c r="E80" i="3"/>
  <c r="D80"/>
  <c r="A81"/>
  <c r="J79" i="6"/>
  <c r="D81"/>
  <c r="H81"/>
  <c r="G79" i="3"/>
  <c r="K77"/>
  <c r="G78"/>
  <c r="K78" s="1"/>
  <c r="I80"/>
  <c r="C80"/>
  <c r="A82" i="6" l="1"/>
  <c r="G81"/>
  <c r="E81"/>
  <c r="E81" i="3"/>
  <c r="D81"/>
  <c r="L80" i="6"/>
  <c r="A82" i="3"/>
  <c r="J80" i="6"/>
  <c r="D82"/>
  <c r="H82"/>
  <c r="F79" i="3"/>
  <c r="J79" s="1"/>
  <c r="G80"/>
  <c r="J78"/>
  <c r="I81"/>
  <c r="C81"/>
  <c r="A83" i="6" l="1"/>
  <c r="G82"/>
  <c r="E82"/>
  <c r="E82" i="3"/>
  <c r="D82"/>
  <c r="L81" i="6"/>
  <c r="A83" i="3"/>
  <c r="J81" i="6"/>
  <c r="D83"/>
  <c r="H83"/>
  <c r="K79" i="3"/>
  <c r="G81"/>
  <c r="F80"/>
  <c r="K80" s="1"/>
  <c r="F81"/>
  <c r="I82"/>
  <c r="C82"/>
  <c r="A84" i="6" l="1"/>
  <c r="G83"/>
  <c r="E83"/>
  <c r="E83" i="3"/>
  <c r="D83"/>
  <c r="L82" i="6"/>
  <c r="A84" i="3"/>
  <c r="K81"/>
  <c r="J80"/>
  <c r="J82" i="6"/>
  <c r="D84"/>
  <c r="L83"/>
  <c r="H84"/>
  <c r="J81" i="3"/>
  <c r="I83"/>
  <c r="C83"/>
  <c r="A85" i="6" l="1"/>
  <c r="G84"/>
  <c r="L84" s="1"/>
  <c r="E84"/>
  <c r="E84" i="3"/>
  <c r="D84"/>
  <c r="A85"/>
  <c r="G82"/>
  <c r="J83" i="6"/>
  <c r="D85"/>
  <c r="H85"/>
  <c r="F83" i="3"/>
  <c r="F82"/>
  <c r="K82" s="1"/>
  <c r="I84"/>
  <c r="C84"/>
  <c r="A86" i="6" l="1"/>
  <c r="G85"/>
  <c r="E85"/>
  <c r="E85" i="3"/>
  <c r="D85"/>
  <c r="F84"/>
  <c r="A86"/>
  <c r="J84" i="6"/>
  <c r="D86"/>
  <c r="H86"/>
  <c r="G83" i="3"/>
  <c r="K83" s="1"/>
  <c r="J82"/>
  <c r="J83"/>
  <c r="I85"/>
  <c r="C85"/>
  <c r="A87" i="6" l="1"/>
  <c r="G86"/>
  <c r="E86"/>
  <c r="E86" i="3"/>
  <c r="D86"/>
  <c r="L85" i="6"/>
  <c r="F85" i="3"/>
  <c r="A87"/>
  <c r="J85" i="6"/>
  <c r="D87"/>
  <c r="H87"/>
  <c r="G84" i="3"/>
  <c r="K84" s="1"/>
  <c r="I86"/>
  <c r="C86"/>
  <c r="A88" i="6" l="1"/>
  <c r="G87"/>
  <c r="E87"/>
  <c r="E87" i="3"/>
  <c r="D87"/>
  <c r="L86" i="6"/>
  <c r="F86" i="3"/>
  <c r="A88"/>
  <c r="J86" i="6"/>
  <c r="D88"/>
  <c r="H88"/>
  <c r="J84" i="3"/>
  <c r="G85"/>
  <c r="J85" s="1"/>
  <c r="I87"/>
  <c r="C87"/>
  <c r="A89" i="6" l="1"/>
  <c r="D89" s="1"/>
  <c r="G88"/>
  <c r="E88"/>
  <c r="E88" i="3"/>
  <c r="D88"/>
  <c r="J87" i="6"/>
  <c r="L87"/>
  <c r="A89" i="3"/>
  <c r="H89" i="6"/>
  <c r="G86" i="3"/>
  <c r="J86" s="1"/>
  <c r="K85"/>
  <c r="F87"/>
  <c r="I88"/>
  <c r="C88"/>
  <c r="A90" i="6" l="1"/>
  <c r="G89"/>
  <c r="E89"/>
  <c r="E89" i="3"/>
  <c r="D89"/>
  <c r="K86"/>
  <c r="L88" i="6"/>
  <c r="A90" i="3"/>
  <c r="J88" i="6"/>
  <c r="D90"/>
  <c r="H90"/>
  <c r="G87" i="3"/>
  <c r="K87" s="1"/>
  <c r="I89"/>
  <c r="C89"/>
  <c r="A91" i="6" l="1"/>
  <c r="G90"/>
  <c r="E90"/>
  <c r="E90" i="3"/>
  <c r="D90"/>
  <c r="G89"/>
  <c r="L89" i="6"/>
  <c r="A91" i="3"/>
  <c r="F88"/>
  <c r="J89" i="6"/>
  <c r="D91"/>
  <c r="H91"/>
  <c r="J87" i="3"/>
  <c r="G88"/>
  <c r="I90"/>
  <c r="C90"/>
  <c r="A92" i="6" l="1"/>
  <c r="G91"/>
  <c r="L91" s="1"/>
  <c r="E91"/>
  <c r="E91" i="3"/>
  <c r="D91"/>
  <c r="L90" i="6"/>
  <c r="A92" i="3"/>
  <c r="K88"/>
  <c r="J90" i="6"/>
  <c r="D92"/>
  <c r="H92"/>
  <c r="F89" i="3"/>
  <c r="K89" s="1"/>
  <c r="J88"/>
  <c r="I91"/>
  <c r="C91"/>
  <c r="A93" i="6" l="1"/>
  <c r="G92"/>
  <c r="E92"/>
  <c r="E92" i="3"/>
  <c r="D92"/>
  <c r="A93"/>
  <c r="F90"/>
  <c r="J91" i="6"/>
  <c r="D93"/>
  <c r="H93"/>
  <c r="J89" i="3"/>
  <c r="F91"/>
  <c r="G90"/>
  <c r="I92"/>
  <c r="C92"/>
  <c r="A94" i="6" l="1"/>
  <c r="G93"/>
  <c r="E93"/>
  <c r="E93" i="3"/>
  <c r="D93"/>
  <c r="F92"/>
  <c r="L92" i="6"/>
  <c r="A94" i="3"/>
  <c r="K90"/>
  <c r="J92" i="6"/>
  <c r="D94"/>
  <c r="H94"/>
  <c r="G91" i="3"/>
  <c r="J91" s="1"/>
  <c r="J90"/>
  <c r="I93"/>
  <c r="C93"/>
  <c r="A95" i="6" l="1"/>
  <c r="G94"/>
  <c r="L94" s="1"/>
  <c r="E94"/>
  <c r="E94" i="3"/>
  <c r="D94"/>
  <c r="J93" i="6"/>
  <c r="L93"/>
  <c r="A95" i="3"/>
  <c r="K91"/>
  <c r="D95" i="6"/>
  <c r="H95"/>
  <c r="G92" i="3"/>
  <c r="K92" s="1"/>
  <c r="F93"/>
  <c r="I94"/>
  <c r="C94"/>
  <c r="A96" i="6" l="1"/>
  <c r="G95"/>
  <c r="E95"/>
  <c r="E95" i="3"/>
  <c r="D95"/>
  <c r="J94" i="6"/>
  <c r="A96" i="3"/>
  <c r="D96" i="6"/>
  <c r="H96"/>
  <c r="G93" i="3"/>
  <c r="K93" s="1"/>
  <c r="J92"/>
  <c r="F94"/>
  <c r="I95"/>
  <c r="C95"/>
  <c r="A97" i="6" l="1"/>
  <c r="G96"/>
  <c r="E96"/>
  <c r="E96" i="3"/>
  <c r="D96"/>
  <c r="L95" i="6"/>
  <c r="A97" i="3"/>
  <c r="J95" i="6"/>
  <c r="D97"/>
  <c r="H97"/>
  <c r="G94" i="3"/>
  <c r="J94" s="1"/>
  <c r="J93"/>
  <c r="F95"/>
  <c r="I96"/>
  <c r="C96"/>
  <c r="A98" i="6" l="1"/>
  <c r="G97"/>
  <c r="E97"/>
  <c r="E97" i="3"/>
  <c r="D97"/>
  <c r="L96" i="6"/>
  <c r="A98" i="3"/>
  <c r="K94"/>
  <c r="J96" i="6"/>
  <c r="D98"/>
  <c r="H98"/>
  <c r="G95" i="3"/>
  <c r="K95" s="1"/>
  <c r="F96"/>
  <c r="I97"/>
  <c r="C97"/>
  <c r="A99" i="6" l="1"/>
  <c r="G98"/>
  <c r="E98"/>
  <c r="E98" i="3"/>
  <c r="D98"/>
  <c r="F97"/>
  <c r="L97" i="6"/>
  <c r="A99" i="3"/>
  <c r="J97" i="6"/>
  <c r="D99"/>
  <c r="H99"/>
  <c r="J95" i="3"/>
  <c r="G96"/>
  <c r="J96" s="1"/>
  <c r="I98"/>
  <c r="C98"/>
  <c r="A100" i="6" l="1"/>
  <c r="G99"/>
  <c r="E99"/>
  <c r="E99" i="3"/>
  <c r="D99"/>
  <c r="L98" i="6"/>
  <c r="A100" i="3"/>
  <c r="L99" i="6"/>
  <c r="J98"/>
  <c r="D100"/>
  <c r="H100"/>
  <c r="K96" i="3"/>
  <c r="G97"/>
  <c r="K97" s="1"/>
  <c r="F98"/>
  <c r="I99"/>
  <c r="C99"/>
  <c r="A101" i="6" l="1"/>
  <c r="G100"/>
  <c r="L100" s="1"/>
  <c r="E100"/>
  <c r="E100" i="3"/>
  <c r="D100"/>
  <c r="A101"/>
  <c r="J99" i="6"/>
  <c r="D101"/>
  <c r="H101"/>
  <c r="G98" i="3"/>
  <c r="J98" s="1"/>
  <c r="J97"/>
  <c r="F99"/>
  <c r="I100"/>
  <c r="C100"/>
  <c r="A102" i="6" l="1"/>
  <c r="G101"/>
  <c r="L101" s="1"/>
  <c r="E101"/>
  <c r="E101" i="3"/>
  <c r="D101"/>
  <c r="A102"/>
  <c r="J100" i="6"/>
  <c r="D102"/>
  <c r="H102"/>
  <c r="K98" i="3"/>
  <c r="F100"/>
  <c r="G99"/>
  <c r="K99" s="1"/>
  <c r="I101"/>
  <c r="C101"/>
  <c r="A103" i="6" l="1"/>
  <c r="G102"/>
  <c r="E102"/>
  <c r="E102" i="3"/>
  <c r="D102"/>
  <c r="A103"/>
  <c r="J99"/>
  <c r="J101" i="6"/>
  <c r="D103"/>
  <c r="H103"/>
  <c r="G101" i="3"/>
  <c r="G100"/>
  <c r="K100" s="1"/>
  <c r="I102"/>
  <c r="C102"/>
  <c r="A104" i="6" l="1"/>
  <c r="G103"/>
  <c r="E103"/>
  <c r="E103" i="3"/>
  <c r="D103"/>
  <c r="F102"/>
  <c r="L102" i="6"/>
  <c r="A104" i="3"/>
  <c r="J102" i="6"/>
  <c r="D104"/>
  <c r="H104"/>
  <c r="F101" i="3"/>
  <c r="J101" s="1"/>
  <c r="J100"/>
  <c r="I103"/>
  <c r="C103"/>
  <c r="A105" i="6" l="1"/>
  <c r="G104"/>
  <c r="L104" s="1"/>
  <c r="E104"/>
  <c r="E104" i="3"/>
  <c r="D104"/>
  <c r="L103" i="6"/>
  <c r="A105" i="3"/>
  <c r="J103" i="6"/>
  <c r="D105"/>
  <c r="H105"/>
  <c r="K101" i="3"/>
  <c r="F103"/>
  <c r="G102"/>
  <c r="K102" s="1"/>
  <c r="I104"/>
  <c r="C104"/>
  <c r="A106" i="6" l="1"/>
  <c r="G105"/>
  <c r="E105"/>
  <c r="E105" i="3"/>
  <c r="D105"/>
  <c r="G104"/>
  <c r="A106"/>
  <c r="J104" i="6"/>
  <c r="D106"/>
  <c r="H106"/>
  <c r="G103" i="3"/>
  <c r="K103" s="1"/>
  <c r="J102"/>
  <c r="I105"/>
  <c r="C105"/>
  <c r="A107" i="6" l="1"/>
  <c r="G106"/>
  <c r="L106" s="1"/>
  <c r="E106"/>
  <c r="E106" i="3"/>
  <c r="D106"/>
  <c r="J105" i="6"/>
  <c r="L105"/>
  <c r="F105" i="3"/>
  <c r="A107"/>
  <c r="J103"/>
  <c r="D107" i="6"/>
  <c r="F104" i="3"/>
  <c r="J104" s="1"/>
  <c r="H107" i="6"/>
  <c r="K104" i="3"/>
  <c r="I106"/>
  <c r="C106"/>
  <c r="A108" i="6" l="1"/>
  <c r="G107"/>
  <c r="E107"/>
  <c r="E107" i="3"/>
  <c r="D107"/>
  <c r="A108"/>
  <c r="J106" i="6"/>
  <c r="D108"/>
  <c r="H108"/>
  <c r="G105" i="3"/>
  <c r="K105" s="1"/>
  <c r="F106"/>
  <c r="I107"/>
  <c r="C107"/>
  <c r="A109" i="6" l="1"/>
  <c r="G108"/>
  <c r="E108"/>
  <c r="E108" i="3"/>
  <c r="D108"/>
  <c r="L107" i="6"/>
  <c r="A109" i="3"/>
  <c r="L108" i="6"/>
  <c r="J107"/>
  <c r="D109"/>
  <c r="H109"/>
  <c r="J105" i="3"/>
  <c r="G106"/>
  <c r="K106" s="1"/>
  <c r="F107"/>
  <c r="I108"/>
  <c r="C108"/>
  <c r="A110" i="6" l="1"/>
  <c r="G109"/>
  <c r="E109"/>
  <c r="E109" i="3"/>
  <c r="D109"/>
  <c r="J108" i="6"/>
  <c r="F108" i="3"/>
  <c r="A110"/>
  <c r="D110" i="6"/>
  <c r="H110"/>
  <c r="J106" i="3"/>
  <c r="G107"/>
  <c r="J107" s="1"/>
  <c r="I109"/>
  <c r="C109"/>
  <c r="A111" i="6" l="1"/>
  <c r="G110"/>
  <c r="L110" s="1"/>
  <c r="E110"/>
  <c r="E110" i="3"/>
  <c r="D110"/>
  <c r="L109" i="6"/>
  <c r="A111" i="3"/>
  <c r="K107"/>
  <c r="J109" i="6"/>
  <c r="D111"/>
  <c r="H111"/>
  <c r="G108" i="3"/>
  <c r="K108" s="1"/>
  <c r="F109"/>
  <c r="I110"/>
  <c r="C110"/>
  <c r="A112" i="6" l="1"/>
  <c r="G111"/>
  <c r="E111"/>
  <c r="E111" i="3"/>
  <c r="D111"/>
  <c r="A112"/>
  <c r="G109"/>
  <c r="K109" s="1"/>
  <c r="J108"/>
  <c r="J110" i="6"/>
  <c r="D112"/>
  <c r="H112"/>
  <c r="F110" i="3"/>
  <c r="I111"/>
  <c r="C111"/>
  <c r="A113" i="6" l="1"/>
  <c r="G112"/>
  <c r="E112"/>
  <c r="E112" i="3"/>
  <c r="D112"/>
  <c r="J109"/>
  <c r="L111" i="6"/>
  <c r="A113" i="3"/>
  <c r="J111" i="6"/>
  <c r="D113"/>
  <c r="H113"/>
  <c r="G111" i="3"/>
  <c r="G110"/>
  <c r="K110" s="1"/>
  <c r="I112"/>
  <c r="C112"/>
  <c r="A114" i="6" l="1"/>
  <c r="G113"/>
  <c r="E113"/>
  <c r="E113" i="3"/>
  <c r="D113"/>
  <c r="L112" i="6"/>
  <c r="G112" i="3"/>
  <c r="A114"/>
  <c r="J112" i="6"/>
  <c r="D114"/>
  <c r="L113"/>
  <c r="H114"/>
  <c r="F111" i="3"/>
  <c r="J111" s="1"/>
  <c r="J110"/>
  <c r="I113"/>
  <c r="C113"/>
  <c r="A115" i="6" l="1"/>
  <c r="G114"/>
  <c r="E114"/>
  <c r="E114" i="3"/>
  <c r="D114"/>
  <c r="A115"/>
  <c r="J113" i="6"/>
  <c r="D115"/>
  <c r="H115"/>
  <c r="F112" i="3"/>
  <c r="J112" s="1"/>
  <c r="K111"/>
  <c r="G113"/>
  <c r="I114"/>
  <c r="C114"/>
  <c r="A116" i="6" l="1"/>
  <c r="G115"/>
  <c r="E115"/>
  <c r="E115" i="3"/>
  <c r="D115"/>
  <c r="K112"/>
  <c r="L114" i="6"/>
  <c r="A116" i="3"/>
  <c r="J114" i="6"/>
  <c r="D116"/>
  <c r="H116"/>
  <c r="F114" i="3"/>
  <c r="F113"/>
  <c r="J113" s="1"/>
  <c r="I115"/>
  <c r="C115"/>
  <c r="A117" i="6" l="1"/>
  <c r="G116"/>
  <c r="E116"/>
  <c r="E116" i="3"/>
  <c r="D116"/>
  <c r="G115"/>
  <c r="L115" i="6"/>
  <c r="A117" i="3"/>
  <c r="J115" i="6"/>
  <c r="L116"/>
  <c r="D117"/>
  <c r="H117"/>
  <c r="K113" i="3"/>
  <c r="G114"/>
  <c r="K114" s="1"/>
  <c r="I116"/>
  <c r="C116"/>
  <c r="A118" i="6" l="1"/>
  <c r="G117"/>
  <c r="E117"/>
  <c r="E117" i="3"/>
  <c r="D117"/>
  <c r="G116"/>
  <c r="A118"/>
  <c r="L117" i="6"/>
  <c r="J116"/>
  <c r="D118"/>
  <c r="H118"/>
  <c r="J114" i="3"/>
  <c r="F115"/>
  <c r="J115" s="1"/>
  <c r="I117"/>
  <c r="C117"/>
  <c r="A119" i="6" l="1"/>
  <c r="G118"/>
  <c r="E118"/>
  <c r="E118" i="3"/>
  <c r="D118"/>
  <c r="G117"/>
  <c r="A119"/>
  <c r="J117" i="6"/>
  <c r="D119"/>
  <c r="H119"/>
  <c r="F116" i="3"/>
  <c r="J116" s="1"/>
  <c r="K115"/>
  <c r="I118"/>
  <c r="C118"/>
  <c r="A120" i="6" l="1"/>
  <c r="G119"/>
  <c r="E119"/>
  <c r="E119" i="3"/>
  <c r="D119"/>
  <c r="J118" i="6"/>
  <c r="L118"/>
  <c r="A120" i="3"/>
  <c r="D120" i="6"/>
  <c r="H120"/>
  <c r="K116" i="3"/>
  <c r="G118"/>
  <c r="F117"/>
  <c r="I119"/>
  <c r="C119"/>
  <c r="A121" i="6" l="1"/>
  <c r="G120"/>
  <c r="E120"/>
  <c r="E120" i="3"/>
  <c r="D120"/>
  <c r="L119" i="6"/>
  <c r="A121" i="3"/>
  <c r="J119" i="6"/>
  <c r="D121"/>
  <c r="H121"/>
  <c r="F118" i="3"/>
  <c r="J118" s="1"/>
  <c r="G119"/>
  <c r="J117"/>
  <c r="K117"/>
  <c r="I120"/>
  <c r="C120"/>
  <c r="A122" i="6" l="1"/>
  <c r="G121"/>
  <c r="E121"/>
  <c r="E121" i="3"/>
  <c r="D121"/>
  <c r="F120"/>
  <c r="L120" i="6"/>
  <c r="A122" i="3"/>
  <c r="K118"/>
  <c r="L121" i="6"/>
  <c r="J120"/>
  <c r="D122"/>
  <c r="H122"/>
  <c r="F119" i="3"/>
  <c r="J119" s="1"/>
  <c r="I121"/>
  <c r="C121"/>
  <c r="A123" i="6" l="1"/>
  <c r="G122"/>
  <c r="E122"/>
  <c r="E122" i="3"/>
  <c r="D122"/>
  <c r="A123"/>
  <c r="J121" i="6"/>
  <c r="D123"/>
  <c r="L122"/>
  <c r="H123"/>
  <c r="K119" i="3"/>
  <c r="G120"/>
  <c r="K120" s="1"/>
  <c r="G121"/>
  <c r="I122"/>
  <c r="C122"/>
  <c r="A124" i="6" l="1"/>
  <c r="G123"/>
  <c r="E123"/>
  <c r="E123" i="3"/>
  <c r="D123"/>
  <c r="J122" i="6"/>
  <c r="A124" i="3"/>
  <c r="J120"/>
  <c r="D124" i="6"/>
  <c r="H124"/>
  <c r="G122" i="3"/>
  <c r="F121"/>
  <c r="J121" s="1"/>
  <c r="I123"/>
  <c r="C123"/>
  <c r="A125" i="6" l="1"/>
  <c r="G124"/>
  <c r="L124" s="1"/>
  <c r="E124"/>
  <c r="E124" i="3"/>
  <c r="D124"/>
  <c r="L123" i="6"/>
  <c r="A125" i="3"/>
  <c r="J123" i="6"/>
  <c r="D125"/>
  <c r="H125"/>
  <c r="F122" i="3"/>
  <c r="J122" s="1"/>
  <c r="K121"/>
  <c r="G123"/>
  <c r="I124"/>
  <c r="C124"/>
  <c r="A126" i="6" l="1"/>
  <c r="G125"/>
  <c r="E125"/>
  <c r="E125" i="3"/>
  <c r="D125"/>
  <c r="A126"/>
  <c r="L125" i="6"/>
  <c r="J124"/>
  <c r="D126"/>
  <c r="H126"/>
  <c r="K122" i="3"/>
  <c r="G124"/>
  <c r="F123"/>
  <c r="I125"/>
  <c r="C125"/>
  <c r="A127" i="6" l="1"/>
  <c r="G126"/>
  <c r="L126" s="1"/>
  <c r="E126"/>
  <c r="E126" i="3"/>
  <c r="D126"/>
  <c r="A127"/>
  <c r="J125" i="6"/>
  <c r="D127"/>
  <c r="H127"/>
  <c r="J123" i="3"/>
  <c r="K123"/>
  <c r="G125"/>
  <c r="F124"/>
  <c r="I126"/>
  <c r="C126"/>
  <c r="A128" i="6" l="1"/>
  <c r="G127"/>
  <c r="E127"/>
  <c r="E127" i="3"/>
  <c r="D127"/>
  <c r="J126" i="6"/>
  <c r="A128" i="3"/>
  <c r="L127" i="6"/>
  <c r="D128"/>
  <c r="H128"/>
  <c r="G126" i="3"/>
  <c r="J124"/>
  <c r="K124"/>
  <c r="F125"/>
  <c r="I127"/>
  <c r="C127"/>
  <c r="A129" i="6" l="1"/>
  <c r="G128"/>
  <c r="E128"/>
  <c r="E128" i="3"/>
  <c r="D128"/>
  <c r="A129"/>
  <c r="J127" i="6"/>
  <c r="D129"/>
  <c r="H129"/>
  <c r="F126" i="3"/>
  <c r="K126" s="1"/>
  <c r="F127"/>
  <c r="J125"/>
  <c r="K125"/>
  <c r="I128"/>
  <c r="C128"/>
  <c r="A130" i="6" l="1"/>
  <c r="G129"/>
  <c r="E129"/>
  <c r="E129" i="3"/>
  <c r="D129"/>
  <c r="L128" i="6"/>
  <c r="J128"/>
  <c r="A130" i="3"/>
  <c r="J126"/>
  <c r="L129" i="6"/>
  <c r="D130"/>
  <c r="H130"/>
  <c r="G127" i="3"/>
  <c r="J127" s="1"/>
  <c r="G128"/>
  <c r="I129"/>
  <c r="C129"/>
  <c r="A131" i="6" l="1"/>
  <c r="G130"/>
  <c r="E130"/>
  <c r="E130" i="3"/>
  <c r="D130"/>
  <c r="J129" i="6"/>
  <c r="A131" i="3"/>
  <c r="D131" i="6"/>
  <c r="H131"/>
  <c r="K127" i="3"/>
  <c r="F129"/>
  <c r="F128"/>
  <c r="J128" s="1"/>
  <c r="I130"/>
  <c r="C130"/>
  <c r="A132" i="6" l="1"/>
  <c r="G131"/>
  <c r="L131" s="1"/>
  <c r="E131"/>
  <c r="E131" i="3"/>
  <c r="D131"/>
  <c r="L130" i="6"/>
  <c r="A132" i="3"/>
  <c r="J130" i="6"/>
  <c r="D132"/>
  <c r="H132"/>
  <c r="G129" i="3"/>
  <c r="K129" s="1"/>
  <c r="F130"/>
  <c r="K128"/>
  <c r="I131"/>
  <c r="C131"/>
  <c r="A133" i="6" l="1"/>
  <c r="G132"/>
  <c r="E132"/>
  <c r="E132" i="3"/>
  <c r="D132"/>
  <c r="J131" i="6"/>
  <c r="A133" i="3"/>
  <c r="L132" i="6"/>
  <c r="D133"/>
  <c r="H133"/>
  <c r="G130" i="3"/>
  <c r="K130" s="1"/>
  <c r="J129"/>
  <c r="F131"/>
  <c r="I132"/>
  <c r="C132"/>
  <c r="A134" i="6" l="1"/>
  <c r="G133"/>
  <c r="E133"/>
  <c r="E133" i="3"/>
  <c r="D133"/>
  <c r="G132"/>
  <c r="A134"/>
  <c r="J130"/>
  <c r="J132" i="6"/>
  <c r="D134"/>
  <c r="H134"/>
  <c r="G131" i="3"/>
  <c r="K131" s="1"/>
  <c r="I133"/>
  <c r="C133"/>
  <c r="A135" i="6" l="1"/>
  <c r="G134"/>
  <c r="E134"/>
  <c r="E134" i="3"/>
  <c r="D134"/>
  <c r="G133"/>
  <c r="L133" i="6"/>
  <c r="A135" i="3"/>
  <c r="J133" i="6"/>
  <c r="L134"/>
  <c r="D135"/>
  <c r="H135"/>
  <c r="F132" i="3"/>
  <c r="J132" s="1"/>
  <c r="J131"/>
  <c r="I134"/>
  <c r="C134"/>
  <c r="A136" i="6" l="1"/>
  <c r="G135"/>
  <c r="E135"/>
  <c r="E135" i="3"/>
  <c r="D135"/>
  <c r="K132"/>
  <c r="A136"/>
  <c r="J134" i="6"/>
  <c r="L135"/>
  <c r="D136"/>
  <c r="H136"/>
  <c r="F133" i="3"/>
  <c r="K133" s="1"/>
  <c r="G134"/>
  <c r="I135"/>
  <c r="C135"/>
  <c r="A137" i="6" l="1"/>
  <c r="G136"/>
  <c r="E136"/>
  <c r="E136" i="3"/>
  <c r="D136"/>
  <c r="G135"/>
  <c r="A137"/>
  <c r="J135" i="6"/>
  <c r="L136"/>
  <c r="D137"/>
  <c r="H137"/>
  <c r="J133" i="3"/>
  <c r="F134"/>
  <c r="J134" s="1"/>
  <c r="I136"/>
  <c r="C136"/>
  <c r="A138" i="6" l="1"/>
  <c r="G137"/>
  <c r="E137"/>
  <c r="E137" i="3"/>
  <c r="D137"/>
  <c r="A138"/>
  <c r="J136" i="6"/>
  <c r="D138"/>
  <c r="H138"/>
  <c r="K134" i="3"/>
  <c r="F135"/>
  <c r="J135" s="1"/>
  <c r="G136"/>
  <c r="I137"/>
  <c r="C137"/>
  <c r="A139" i="6" l="1"/>
  <c r="G138"/>
  <c r="E138"/>
  <c r="E138" i="3"/>
  <c r="D138"/>
  <c r="L137" i="6"/>
  <c r="G137" i="3"/>
  <c r="A139"/>
  <c r="J137" i="6"/>
  <c r="D139"/>
  <c r="H139"/>
  <c r="F136" i="3"/>
  <c r="J136" s="1"/>
  <c r="K135"/>
  <c r="I138"/>
  <c r="C138"/>
  <c r="A140" i="6" l="1"/>
  <c r="G139"/>
  <c r="E139"/>
  <c r="E139" i="3"/>
  <c r="D139"/>
  <c r="L138" i="6"/>
  <c r="A140" i="3"/>
  <c r="J138" i="6"/>
  <c r="D140"/>
  <c r="H140"/>
  <c r="K136" i="3"/>
  <c r="F138"/>
  <c r="F137"/>
  <c r="J137" s="1"/>
  <c r="I139"/>
  <c r="C139"/>
  <c r="A141" i="6" l="1"/>
  <c r="G140"/>
  <c r="E140"/>
  <c r="E140" i="3"/>
  <c r="D140"/>
  <c r="G139"/>
  <c r="L139" i="6"/>
  <c r="A141" i="3"/>
  <c r="L140" i="6"/>
  <c r="J139"/>
  <c r="D141"/>
  <c r="H141"/>
  <c r="G138" i="3"/>
  <c r="K138" s="1"/>
  <c r="K137"/>
  <c r="I140"/>
  <c r="C140"/>
  <c r="A142" i="6" l="1"/>
  <c r="G141"/>
  <c r="E141"/>
  <c r="E141" i="3"/>
  <c r="D141"/>
  <c r="J140" i="6"/>
  <c r="A142" i="3"/>
  <c r="J138"/>
  <c r="D142" i="6"/>
  <c r="H142"/>
  <c r="F140" i="3"/>
  <c r="F139"/>
  <c r="J139" s="1"/>
  <c r="I141"/>
  <c r="C141"/>
  <c r="A143" i="6" l="1"/>
  <c r="G142"/>
  <c r="E142"/>
  <c r="E142" i="3"/>
  <c r="D142"/>
  <c r="L141" i="6"/>
  <c r="A143" i="3"/>
  <c r="J141" i="6"/>
  <c r="D143"/>
  <c r="H143"/>
  <c r="G140" i="3"/>
  <c r="K140" s="1"/>
  <c r="K139"/>
  <c r="G141"/>
  <c r="I142"/>
  <c r="C142"/>
  <c r="A144" i="6" l="1"/>
  <c r="G143"/>
  <c r="E143"/>
  <c r="E143" i="3"/>
  <c r="D143"/>
  <c r="L142" i="6"/>
  <c r="A144" i="3"/>
  <c r="J140"/>
  <c r="J142" i="6"/>
  <c r="D144"/>
  <c r="H144"/>
  <c r="F142" i="3"/>
  <c r="F141"/>
  <c r="K141" s="1"/>
  <c r="I143"/>
  <c r="C143"/>
  <c r="A145" i="6" l="1"/>
  <c r="G144"/>
  <c r="E144"/>
  <c r="E144" i="3"/>
  <c r="D144"/>
  <c r="G143"/>
  <c r="L143" i="6"/>
  <c r="A145" i="3"/>
  <c r="L144" i="6"/>
  <c r="J143"/>
  <c r="D145"/>
  <c r="H145"/>
  <c r="J141" i="3"/>
  <c r="G142"/>
  <c r="K142" s="1"/>
  <c r="I144"/>
  <c r="C144"/>
  <c r="A146" i="6" l="1"/>
  <c r="G145"/>
  <c r="E145"/>
  <c r="E145" i="3"/>
  <c r="D145"/>
  <c r="A146"/>
  <c r="J144" i="6"/>
  <c r="D146"/>
  <c r="H146"/>
  <c r="J142" i="3"/>
  <c r="F143"/>
  <c r="J143" s="1"/>
  <c r="G144"/>
  <c r="I145"/>
  <c r="C145"/>
  <c r="A147" i="6" l="1"/>
  <c r="G146"/>
  <c r="E146"/>
  <c r="E146" i="3"/>
  <c r="D146"/>
  <c r="J145" i="6"/>
  <c r="L145"/>
  <c r="A147" i="3"/>
  <c r="D147" i="6"/>
  <c r="H147"/>
  <c r="K143" i="3"/>
  <c r="F144"/>
  <c r="J144" s="1"/>
  <c r="F145"/>
  <c r="I146"/>
  <c r="C146"/>
  <c r="A148" i="6" l="1"/>
  <c r="G147"/>
  <c r="E147"/>
  <c r="E147" i="3"/>
  <c r="D147"/>
  <c r="L146" i="6"/>
  <c r="F146" i="3"/>
  <c r="A148"/>
  <c r="J146" i="6"/>
  <c r="D148"/>
  <c r="H148"/>
  <c r="G145" i="3"/>
  <c r="J145" s="1"/>
  <c r="K144"/>
  <c r="K145"/>
  <c r="I147"/>
  <c r="C147"/>
  <c r="A149" i="6" l="1"/>
  <c r="G148"/>
  <c r="E148"/>
  <c r="E148" i="3"/>
  <c r="D148"/>
  <c r="F147"/>
  <c r="L147" i="6"/>
  <c r="A149" i="3"/>
  <c r="J147" i="6"/>
  <c r="D149"/>
  <c r="H149"/>
  <c r="G146" i="3"/>
  <c r="K146" s="1"/>
  <c r="I148"/>
  <c r="C148"/>
  <c r="A150" i="6" l="1"/>
  <c r="G149"/>
  <c r="E149"/>
  <c r="E149" i="3"/>
  <c r="D149"/>
  <c r="L148" i="6"/>
  <c r="F148" i="3"/>
  <c r="A150"/>
  <c r="J148" i="6"/>
  <c r="D150"/>
  <c r="H150"/>
  <c r="G147" i="3"/>
  <c r="K147" s="1"/>
  <c r="J146"/>
  <c r="I149"/>
  <c r="C149"/>
  <c r="A151" i="6" l="1"/>
  <c r="G150"/>
  <c r="E150"/>
  <c r="E150" i="3"/>
  <c r="D150"/>
  <c r="L149" i="6"/>
  <c r="A151" i="3"/>
  <c r="J147"/>
  <c r="G148"/>
  <c r="J149" i="6"/>
  <c r="D151"/>
  <c r="H151"/>
  <c r="K148" i="3"/>
  <c r="G149"/>
  <c r="I150"/>
  <c r="C150"/>
  <c r="J148"/>
  <c r="A152" i="6" l="1"/>
  <c r="G151"/>
  <c r="E151"/>
  <c r="E151" i="3"/>
  <c r="D151"/>
  <c r="L150" i="6"/>
  <c r="F150" i="3"/>
  <c r="A152"/>
  <c r="J150" i="6"/>
  <c r="L151"/>
  <c r="D152"/>
  <c r="H152"/>
  <c r="F149" i="3"/>
  <c r="K149" s="1"/>
  <c r="I151"/>
  <c r="C151"/>
  <c r="A153" i="6" l="1"/>
  <c r="G152"/>
  <c r="E152"/>
  <c r="D152" i="3"/>
  <c r="E152"/>
  <c r="A153"/>
  <c r="J149"/>
  <c r="J151" i="6"/>
  <c r="L152"/>
  <c r="D153"/>
  <c r="H153"/>
  <c r="G150" i="3"/>
  <c r="K150" s="1"/>
  <c r="G151"/>
  <c r="I152"/>
  <c r="C152"/>
  <c r="A154" i="6" l="1"/>
  <c r="G153"/>
  <c r="E153"/>
  <c r="D153" i="3"/>
  <c r="E153"/>
  <c r="J152" i="6"/>
  <c r="A154" i="3"/>
  <c r="L153" i="6"/>
  <c r="D154"/>
  <c r="F151" i="3"/>
  <c r="J151" s="1"/>
  <c r="H154" i="6"/>
  <c r="J150" i="3"/>
  <c r="G152"/>
  <c r="I153"/>
  <c r="C153"/>
  <c r="K151"/>
  <c r="A155" i="6" l="1"/>
  <c r="G154"/>
  <c r="E154"/>
  <c r="D154" i="3"/>
  <c r="E154"/>
  <c r="J153" i="6"/>
  <c r="A155" i="3"/>
  <c r="D155" i="6"/>
  <c r="H155"/>
  <c r="F153" i="3"/>
  <c r="F152"/>
  <c r="K152" s="1"/>
  <c r="I154"/>
  <c r="C154"/>
  <c r="A156" i="6" l="1"/>
  <c r="G155"/>
  <c r="E155"/>
  <c r="D155" i="3"/>
  <c r="E155"/>
  <c r="L154" i="6"/>
  <c r="A156" i="3"/>
  <c r="J154" i="6"/>
  <c r="D156"/>
  <c r="H156"/>
  <c r="G153" i="3"/>
  <c r="K153" s="1"/>
  <c r="J152"/>
  <c r="G154"/>
  <c r="I155"/>
  <c r="C155"/>
  <c r="A157" i="6" l="1"/>
  <c r="G156"/>
  <c r="E156"/>
  <c r="D156" i="3"/>
  <c r="E156"/>
  <c r="L155" i="6"/>
  <c r="A157" i="3"/>
  <c r="J153"/>
  <c r="J155" i="6"/>
  <c r="D157"/>
  <c r="H157"/>
  <c r="F154" i="3"/>
  <c r="K154" s="1"/>
  <c r="I156"/>
  <c r="C156"/>
  <c r="A158" i="6" l="1"/>
  <c r="G157"/>
  <c r="E157"/>
  <c r="D157" i="3"/>
  <c r="E157"/>
  <c r="J156" i="6"/>
  <c r="L156"/>
  <c r="A158" i="3"/>
  <c r="G155"/>
  <c r="F155"/>
  <c r="D158" i="6"/>
  <c r="H158"/>
  <c r="J154" i="3"/>
  <c r="G156"/>
  <c r="I157"/>
  <c r="C157"/>
  <c r="A159" i="6" l="1"/>
  <c r="G158"/>
  <c r="E158"/>
  <c r="D158" i="3"/>
  <c r="E158"/>
  <c r="G157"/>
  <c r="L157" i="6"/>
  <c r="A159" i="3"/>
  <c r="J155"/>
  <c r="K155"/>
  <c r="J157" i="6"/>
  <c r="L158"/>
  <c r="D159"/>
  <c r="H159"/>
  <c r="F156" i="3"/>
  <c r="I158"/>
  <c r="C158"/>
  <c r="A160" i="6" l="1"/>
  <c r="G159"/>
  <c r="E159"/>
  <c r="D159" i="3"/>
  <c r="E159"/>
  <c r="G158"/>
  <c r="A160"/>
  <c r="J158" i="6"/>
  <c r="L159"/>
  <c r="D160"/>
  <c r="H160"/>
  <c r="J156" i="3"/>
  <c r="K156"/>
  <c r="F157"/>
  <c r="I159"/>
  <c r="C159"/>
  <c r="A161" i="6" l="1"/>
  <c r="G160"/>
  <c r="E160"/>
  <c r="D160" i="3"/>
  <c r="E160"/>
  <c r="A161"/>
  <c r="J159" i="6"/>
  <c r="L160"/>
  <c r="D161"/>
  <c r="H161"/>
  <c r="J157" i="3"/>
  <c r="K157"/>
  <c r="F158"/>
  <c r="F159"/>
  <c r="I160"/>
  <c r="C160"/>
  <c r="A162" i="6" l="1"/>
  <c r="G161"/>
  <c r="E161"/>
  <c r="D161" i="3"/>
  <c r="E161"/>
  <c r="A162"/>
  <c r="J160" i="6"/>
  <c r="D162"/>
  <c r="H162"/>
  <c r="G159" i="3"/>
  <c r="J159" s="1"/>
  <c r="J158"/>
  <c r="K158"/>
  <c r="G160"/>
  <c r="I161"/>
  <c r="C161"/>
  <c r="A163" i="6" l="1"/>
  <c r="G162"/>
  <c r="E162"/>
  <c r="D162" i="3"/>
  <c r="E162"/>
  <c r="L161" i="6"/>
  <c r="A163" i="3"/>
  <c r="J161" i="6"/>
  <c r="D163"/>
  <c r="H163"/>
  <c r="K159" i="3"/>
  <c r="F161"/>
  <c r="F160"/>
  <c r="J160" s="1"/>
  <c r="I162"/>
  <c r="C162"/>
  <c r="A164" i="6" l="1"/>
  <c r="G163"/>
  <c r="E163"/>
  <c r="D163" i="3"/>
  <c r="E163"/>
  <c r="J162" i="6"/>
  <c r="L162"/>
  <c r="A164" i="3"/>
  <c r="D164" i="6"/>
  <c r="H164"/>
  <c r="G162" i="3"/>
  <c r="G161"/>
  <c r="K161" s="1"/>
  <c r="K160"/>
  <c r="I163"/>
  <c r="C163"/>
  <c r="A165" i="6" l="1"/>
  <c r="G164"/>
  <c r="E164"/>
  <c r="D164" i="3"/>
  <c r="E164"/>
  <c r="G163"/>
  <c r="L163" i="6"/>
  <c r="A165" i="3"/>
  <c r="L164" i="6"/>
  <c r="J163"/>
  <c r="D165"/>
  <c r="H165"/>
  <c r="F162" i="3"/>
  <c r="J162" s="1"/>
  <c r="J161"/>
  <c r="K162"/>
  <c r="I164"/>
  <c r="C164"/>
  <c r="A166" i="6" l="1"/>
  <c r="G165"/>
  <c r="E165"/>
  <c r="D165" i="3"/>
  <c r="E165"/>
  <c r="J164" i="6"/>
  <c r="F163" i="3"/>
  <c r="J163" s="1"/>
  <c r="A166"/>
  <c r="D166" i="6"/>
  <c r="H166"/>
  <c r="G164" i="3"/>
  <c r="I165"/>
  <c r="C165"/>
  <c r="A167" i="6" l="1"/>
  <c r="G166"/>
  <c r="E166"/>
  <c r="D166" i="3"/>
  <c r="E166"/>
  <c r="K163"/>
  <c r="L165" i="6"/>
  <c r="A167" i="3"/>
  <c r="J165" i="6"/>
  <c r="D167"/>
  <c r="H167"/>
  <c r="G165" i="3"/>
  <c r="F164"/>
  <c r="I166"/>
  <c r="C166"/>
  <c r="A168" i="6" l="1"/>
  <c r="G167"/>
  <c r="E167"/>
  <c r="D167" i="3"/>
  <c r="E167"/>
  <c r="L166" i="6"/>
  <c r="A168" i="3"/>
  <c r="L167" i="6"/>
  <c r="J166"/>
  <c r="D168"/>
  <c r="H168"/>
  <c r="J164" i="3"/>
  <c r="K164"/>
  <c r="F165"/>
  <c r="J165" s="1"/>
  <c r="I167"/>
  <c r="C167"/>
  <c r="A169" i="6" l="1"/>
  <c r="G168"/>
  <c r="L168" s="1"/>
  <c r="E168"/>
  <c r="D168" i="3"/>
  <c r="E168"/>
  <c r="A169"/>
  <c r="G166"/>
  <c r="J167" i="6"/>
  <c r="D169"/>
  <c r="H169"/>
  <c r="F166" i="3"/>
  <c r="J166" s="1"/>
  <c r="K165"/>
  <c r="G167"/>
  <c r="I168"/>
  <c r="C168"/>
  <c r="A170" i="6" l="1"/>
  <c r="G169"/>
  <c r="E169"/>
  <c r="D169" i="3"/>
  <c r="E169"/>
  <c r="J168" i="6"/>
  <c r="A170" i="3"/>
  <c r="L169" i="6"/>
  <c r="D170"/>
  <c r="H170"/>
  <c r="K166" i="3"/>
  <c r="G168"/>
  <c r="F167"/>
  <c r="J167" s="1"/>
  <c r="I169"/>
  <c r="C169"/>
  <c r="A171" i="6" l="1"/>
  <c r="G170"/>
  <c r="E170"/>
  <c r="D170" i="3"/>
  <c r="E170"/>
  <c r="G169"/>
  <c r="A171"/>
  <c r="J169" i="6"/>
  <c r="D171"/>
  <c r="H171"/>
  <c r="F168" i="3"/>
  <c r="J168" s="1"/>
  <c r="K167"/>
  <c r="C170"/>
  <c r="I170"/>
  <c r="A172" i="6" l="1"/>
  <c r="G171"/>
  <c r="E171"/>
  <c r="D171" i="3"/>
  <c r="E171"/>
  <c r="J170" i="6"/>
  <c r="L170"/>
  <c r="A172" i="3"/>
  <c r="D172" i="6"/>
  <c r="H172"/>
  <c r="F169" i="3"/>
  <c r="J169" s="1"/>
  <c r="K168"/>
  <c r="G170"/>
  <c r="I171"/>
  <c r="C171"/>
  <c r="A173" i="6" l="1"/>
  <c r="G172"/>
  <c r="E172"/>
  <c r="D172" i="3"/>
  <c r="E172"/>
  <c r="L171" i="6"/>
  <c r="A173" i="3"/>
  <c r="J171" i="6"/>
  <c r="D173"/>
  <c r="K169" i="3"/>
  <c r="H173" i="6"/>
  <c r="F170" i="3"/>
  <c r="K170" s="1"/>
  <c r="G171"/>
  <c r="I172"/>
  <c r="C172"/>
  <c r="A174" i="6" l="1"/>
  <c r="G173"/>
  <c r="E173"/>
  <c r="D173" i="3"/>
  <c r="E173"/>
  <c r="J172" i="6"/>
  <c r="L172"/>
  <c r="A174" i="3"/>
  <c r="L173" i="6"/>
  <c r="D174"/>
  <c r="H174"/>
  <c r="J170" i="3"/>
  <c r="F172"/>
  <c r="F171"/>
  <c r="I173"/>
  <c r="C173"/>
  <c r="A175" i="6" l="1"/>
  <c r="G174"/>
  <c r="E174"/>
  <c r="D174" i="3"/>
  <c r="E174"/>
  <c r="A175"/>
  <c r="J173" i="6"/>
  <c r="D175"/>
  <c r="H175"/>
  <c r="G172" i="3"/>
  <c r="K172" s="1"/>
  <c r="G173"/>
  <c r="J171"/>
  <c r="K171"/>
  <c r="C174"/>
  <c r="I174"/>
  <c r="A176" i="6" l="1"/>
  <c r="G175"/>
  <c r="E175"/>
  <c r="D175" i="3"/>
  <c r="E175"/>
  <c r="L174" i="6"/>
  <c r="A176" i="3"/>
  <c r="J174" i="6"/>
  <c r="L175"/>
  <c r="D176"/>
  <c r="H176"/>
  <c r="J172" i="3"/>
  <c r="F173"/>
  <c r="J173" s="1"/>
  <c r="G174"/>
  <c r="I175"/>
  <c r="C175"/>
  <c r="A177" i="6" l="1"/>
  <c r="G176"/>
  <c r="L176" s="1"/>
  <c r="E176"/>
  <c r="D176" i="3"/>
  <c r="E176"/>
  <c r="A177"/>
  <c r="J175" i="6"/>
  <c r="D177"/>
  <c r="H177"/>
  <c r="F174" i="3"/>
  <c r="J174" s="1"/>
  <c r="K173"/>
  <c r="G175"/>
  <c r="I176"/>
  <c r="C176"/>
  <c r="A178" i="6" l="1"/>
  <c r="G177"/>
  <c r="E177"/>
  <c r="D177" i="3"/>
  <c r="E177"/>
  <c r="A178"/>
  <c r="K174"/>
  <c r="L177" i="6"/>
  <c r="J176"/>
  <c r="D178"/>
  <c r="H178"/>
  <c r="F175" i="3"/>
  <c r="J175" s="1"/>
  <c r="F176"/>
  <c r="I177"/>
  <c r="C177"/>
  <c r="A179" i="6" l="1"/>
  <c r="G178"/>
  <c r="E178"/>
  <c r="D178" i="3"/>
  <c r="E178"/>
  <c r="G177"/>
  <c r="A179"/>
  <c r="J177" i="6"/>
  <c r="D179"/>
  <c r="H179"/>
  <c r="G176" i="3"/>
  <c r="J176" s="1"/>
  <c r="K175"/>
  <c r="C178"/>
  <c r="I178"/>
  <c r="A180" i="6" l="1"/>
  <c r="G179"/>
  <c r="E179"/>
  <c r="D179" i="3"/>
  <c r="E179"/>
  <c r="L178" i="6"/>
  <c r="A180" i="3"/>
  <c r="K176"/>
  <c r="J178" i="6"/>
  <c r="D180"/>
  <c r="H180"/>
  <c r="G178" i="3"/>
  <c r="F177"/>
  <c r="J177" s="1"/>
  <c r="I179"/>
  <c r="C179"/>
  <c r="A181" i="6" l="1"/>
  <c r="G180"/>
  <c r="L180" s="1"/>
  <c r="E180"/>
  <c r="D180" i="3"/>
  <c r="E180"/>
  <c r="L179" i="6"/>
  <c r="A181" i="3"/>
  <c r="J179" i="6"/>
  <c r="D181"/>
  <c r="H181"/>
  <c r="F178" i="3"/>
  <c r="J178" s="1"/>
  <c r="K177"/>
  <c r="F179"/>
  <c r="I180"/>
  <c r="C180"/>
  <c r="A182" i="6" l="1"/>
  <c r="G181"/>
  <c r="E181"/>
  <c r="D181" i="3"/>
  <c r="E181"/>
  <c r="A182"/>
  <c r="L181" i="6"/>
  <c r="J180"/>
  <c r="D182"/>
  <c r="H182"/>
  <c r="K178" i="3"/>
  <c r="G179"/>
  <c r="K179" s="1"/>
  <c r="G180"/>
  <c r="I181"/>
  <c r="C181"/>
  <c r="A183" i="6" l="1"/>
  <c r="G182"/>
  <c r="E182"/>
  <c r="D182" i="3"/>
  <c r="E182"/>
  <c r="A183"/>
  <c r="J181" i="6"/>
  <c r="D183"/>
  <c r="H183"/>
  <c r="F181" i="3"/>
  <c r="J179"/>
  <c r="F180"/>
  <c r="J180" s="1"/>
  <c r="C182"/>
  <c r="I182"/>
  <c r="A184" i="6" l="1"/>
  <c r="G183"/>
  <c r="E183"/>
  <c r="D183" i="3"/>
  <c r="E183"/>
  <c r="L182" i="6"/>
  <c r="A184" i="3"/>
  <c r="J182" i="6"/>
  <c r="D184"/>
  <c r="H184"/>
  <c r="G181" i="3"/>
  <c r="J181" s="1"/>
  <c r="G182"/>
  <c r="K180"/>
  <c r="I183"/>
  <c r="C183"/>
  <c r="A185" i="6" l="1"/>
  <c r="G184"/>
  <c r="E184"/>
  <c r="D184" i="3"/>
  <c r="E184"/>
  <c r="G183"/>
  <c r="L183" i="6"/>
  <c r="A185" i="3"/>
  <c r="J183" i="6"/>
  <c r="D185"/>
  <c r="H185"/>
  <c r="K181" i="3"/>
  <c r="F182"/>
  <c r="J182" s="1"/>
  <c r="I184"/>
  <c r="C184"/>
  <c r="A186" i="6" l="1"/>
  <c r="G185"/>
  <c r="E185"/>
  <c r="D185" i="3"/>
  <c r="E185"/>
  <c r="L184" i="6"/>
  <c r="F184" i="3"/>
  <c r="A186"/>
  <c r="J184" i="6"/>
  <c r="D186"/>
  <c r="H186"/>
  <c r="K182" i="3"/>
  <c r="F183"/>
  <c r="J183" s="1"/>
  <c r="I185"/>
  <c r="C185"/>
  <c r="A187" i="6" l="1"/>
  <c r="G186"/>
  <c r="E186"/>
  <c r="D186" i="3"/>
  <c r="E186"/>
  <c r="L185" i="6"/>
  <c r="A187" i="3"/>
  <c r="J185" i="6"/>
  <c r="D187"/>
  <c r="L186"/>
  <c r="H187"/>
  <c r="K183" i="3"/>
  <c r="G184"/>
  <c r="J184" s="1"/>
  <c r="G185"/>
  <c r="C186"/>
  <c r="I186"/>
  <c r="A188" i="6" l="1"/>
  <c r="G187"/>
  <c r="E187"/>
  <c r="D187" i="3"/>
  <c r="E187"/>
  <c r="A188"/>
  <c r="J186" i="6"/>
  <c r="L187"/>
  <c r="D188"/>
  <c r="H188"/>
  <c r="G186" i="3"/>
  <c r="K184"/>
  <c r="F185"/>
  <c r="K185" s="1"/>
  <c r="I187"/>
  <c r="C187"/>
  <c r="A189" i="6" l="1"/>
  <c r="G188"/>
  <c r="E188"/>
  <c r="D188" i="3"/>
  <c r="E188"/>
  <c r="A189"/>
  <c r="J187" i="6"/>
  <c r="J185" i="3"/>
  <c r="D189" i="6"/>
  <c r="H189"/>
  <c r="F186" i="3"/>
  <c r="J186" s="1"/>
  <c r="G187"/>
  <c r="I188"/>
  <c r="C188"/>
  <c r="A190" i="6" l="1"/>
  <c r="G189"/>
  <c r="E189"/>
  <c r="D189" i="3"/>
  <c r="E189"/>
  <c r="G188"/>
  <c r="L188" i="6"/>
  <c r="A190" i="3"/>
  <c r="J188" i="6"/>
  <c r="D190"/>
  <c r="H190"/>
  <c r="K186" i="3"/>
  <c r="F187"/>
  <c r="J187" s="1"/>
  <c r="I189"/>
  <c r="C189"/>
  <c r="A191" i="6" l="1"/>
  <c r="G190"/>
  <c r="E190"/>
  <c r="D190" i="3"/>
  <c r="E190"/>
  <c r="L189" i="6"/>
  <c r="A191" i="3"/>
  <c r="J189" i="6"/>
  <c r="L190"/>
  <c r="D191"/>
  <c r="H191"/>
  <c r="G189" i="3"/>
  <c r="K187"/>
  <c r="F188"/>
  <c r="J188" s="1"/>
  <c r="C190"/>
  <c r="I190"/>
  <c r="A192" i="6" l="1"/>
  <c r="G191"/>
  <c r="E191"/>
  <c r="D191" i="3"/>
  <c r="E191"/>
  <c r="F190"/>
  <c r="A192"/>
  <c r="L191" i="6"/>
  <c r="J190"/>
  <c r="D192"/>
  <c r="H192"/>
  <c r="F189" i="3"/>
  <c r="K189" s="1"/>
  <c r="K188"/>
  <c r="I191"/>
  <c r="C191"/>
  <c r="A193" i="6" l="1"/>
  <c r="G192"/>
  <c r="E192"/>
  <c r="D192" i="3"/>
  <c r="E192"/>
  <c r="J191" i="6"/>
  <c r="A193" i="3"/>
  <c r="J189"/>
  <c r="D193" i="6"/>
  <c r="H193"/>
  <c r="G190" i="3"/>
  <c r="K190" s="1"/>
  <c r="G191"/>
  <c r="I192"/>
  <c r="C192"/>
  <c r="A194" i="6" l="1"/>
  <c r="G193"/>
  <c r="E193"/>
  <c r="D193" i="3"/>
  <c r="E193"/>
  <c r="L192" i="6"/>
  <c r="A194" i="3"/>
  <c r="F191"/>
  <c r="J191" s="1"/>
  <c r="J190"/>
  <c r="L193" i="6"/>
  <c r="J192"/>
  <c r="D194"/>
  <c r="H194"/>
  <c r="G192" i="3"/>
  <c r="I193"/>
  <c r="C193"/>
  <c r="A195" i="6" l="1"/>
  <c r="G194"/>
  <c r="E194"/>
  <c r="D194" i="3"/>
  <c r="E194"/>
  <c r="A195"/>
  <c r="K191"/>
  <c r="J193" i="6"/>
  <c r="D195"/>
  <c r="H195"/>
  <c r="F192" i="3"/>
  <c r="K192" s="1"/>
  <c r="G193"/>
  <c r="C194"/>
  <c r="I194"/>
  <c r="A196" i="6" l="1"/>
  <c r="G195"/>
  <c r="E195"/>
  <c r="D195" i="3"/>
  <c r="E195"/>
  <c r="L194" i="6"/>
  <c r="A196" i="3"/>
  <c r="J192"/>
  <c r="J194" i="6"/>
  <c r="L195"/>
  <c r="D196"/>
  <c r="H196"/>
  <c r="F193" i="3"/>
  <c r="I195"/>
  <c r="C195"/>
  <c r="A197" i="6" l="1"/>
  <c r="G196"/>
  <c r="E196"/>
  <c r="D196" i="3"/>
  <c r="E196"/>
  <c r="A197"/>
  <c r="G194"/>
  <c r="L196" i="6"/>
  <c r="J195"/>
  <c r="D197"/>
  <c r="H197"/>
  <c r="J193" i="3"/>
  <c r="K193"/>
  <c r="G195"/>
  <c r="F194"/>
  <c r="I196"/>
  <c r="C196"/>
  <c r="A198" i="6" l="1"/>
  <c r="G197"/>
  <c r="E197"/>
  <c r="D197" i="3"/>
  <c r="E197"/>
  <c r="A198"/>
  <c r="J196" i="6"/>
  <c r="D198"/>
  <c r="L197"/>
  <c r="H198"/>
  <c r="J194" i="3"/>
  <c r="K194"/>
  <c r="F196"/>
  <c r="F195"/>
  <c r="I197"/>
  <c r="C197"/>
  <c r="A199" i="6" l="1"/>
  <c r="G198"/>
  <c r="L198" s="1"/>
  <c r="E198"/>
  <c r="D198" i="3"/>
  <c r="E198"/>
  <c r="A199"/>
  <c r="J197" i="6"/>
  <c r="D199"/>
  <c r="H199"/>
  <c r="G196" i="3"/>
  <c r="K196" s="1"/>
  <c r="G197"/>
  <c r="J195"/>
  <c r="K195"/>
  <c r="C198"/>
  <c r="I198"/>
  <c r="A200" i="6" l="1"/>
  <c r="G199"/>
  <c r="L199" s="1"/>
  <c r="E199"/>
  <c r="D199" i="3"/>
  <c r="E199"/>
  <c r="A200"/>
  <c r="J198" i="6"/>
  <c r="D200"/>
  <c r="H200"/>
  <c r="F197" i="3"/>
  <c r="K197" s="1"/>
  <c r="J196"/>
  <c r="G198"/>
  <c r="I199"/>
  <c r="C199"/>
  <c r="A201" i="6" l="1"/>
  <c r="G200"/>
  <c r="E200"/>
  <c r="D200" i="3"/>
  <c r="E200"/>
  <c r="A201"/>
  <c r="J199" i="6"/>
  <c r="L200"/>
  <c r="D201"/>
  <c r="H201"/>
  <c r="J197" i="3"/>
  <c r="G199"/>
  <c r="F198"/>
  <c r="J198" s="1"/>
  <c r="I200"/>
  <c r="C200"/>
  <c r="A202" i="6" l="1"/>
  <c r="G201"/>
  <c r="E201"/>
  <c r="D201" i="3"/>
  <c r="E201"/>
  <c r="A202"/>
  <c r="F199"/>
  <c r="J199" s="1"/>
  <c r="K198"/>
  <c r="L201" i="6"/>
  <c r="J200"/>
  <c r="D202"/>
  <c r="H202"/>
  <c r="G200" i="3"/>
  <c r="I201"/>
  <c r="C201"/>
  <c r="A203" i="6" l="1"/>
  <c r="G202"/>
  <c r="E202"/>
  <c r="D202" i="3"/>
  <c r="E202"/>
  <c r="A203"/>
  <c r="K199"/>
  <c r="J201" i="6"/>
  <c r="D203"/>
  <c r="H203"/>
  <c r="F200" i="3"/>
  <c r="K200" s="1"/>
  <c r="G201"/>
  <c r="C202"/>
  <c r="I202"/>
  <c r="A204" i="6" l="1"/>
  <c r="G203"/>
  <c r="E203"/>
  <c r="D203" i="3"/>
  <c r="E203"/>
  <c r="L202" i="6"/>
  <c r="A204" i="3"/>
  <c r="J202" i="6"/>
  <c r="L203"/>
  <c r="D204"/>
  <c r="H204"/>
  <c r="F201" i="3"/>
  <c r="J200"/>
  <c r="K201"/>
  <c r="G202"/>
  <c r="J201"/>
  <c r="I203"/>
  <c r="C203"/>
  <c r="A205" i="6" l="1"/>
  <c r="G204"/>
  <c r="E204"/>
  <c r="D204" i="3"/>
  <c r="E204"/>
  <c r="A205"/>
  <c r="J203" i="6"/>
  <c r="D205"/>
  <c r="H205"/>
  <c r="F202" i="3"/>
  <c r="J202" s="1"/>
  <c r="G203"/>
  <c r="I204"/>
  <c r="C204"/>
  <c r="A206" i="6" l="1"/>
  <c r="G205"/>
  <c r="E205"/>
  <c r="D205" i="3"/>
  <c r="E205"/>
  <c r="L204" i="6"/>
  <c r="A206" i="3"/>
  <c r="J204" i="6"/>
  <c r="D206"/>
  <c r="H206"/>
  <c r="K202" i="3"/>
  <c r="F203"/>
  <c r="K203" s="1"/>
  <c r="G204"/>
  <c r="I205"/>
  <c r="C205"/>
  <c r="A207" i="6" l="1"/>
  <c r="G206"/>
  <c r="E206"/>
  <c r="D206" i="3"/>
  <c r="E206"/>
  <c r="L205" i="6"/>
  <c r="A207" i="3"/>
  <c r="J205" i="6"/>
  <c r="D207"/>
  <c r="H207"/>
  <c r="J203" i="3"/>
  <c r="F204"/>
  <c r="J204" s="1"/>
  <c r="G205"/>
  <c r="C206"/>
  <c r="I206"/>
  <c r="A208" i="6" l="1"/>
  <c r="G207"/>
  <c r="E207"/>
  <c r="D207" i="3"/>
  <c r="E207"/>
  <c r="L206" i="6"/>
  <c r="A208" i="3"/>
  <c r="J206" i="6"/>
  <c r="D208"/>
  <c r="H208"/>
  <c r="K204" i="3"/>
  <c r="G206"/>
  <c r="F205"/>
  <c r="J205" s="1"/>
  <c r="I207"/>
  <c r="C207"/>
  <c r="A209" i="6" l="1"/>
  <c r="G208"/>
  <c r="E208"/>
  <c r="D208" i="3"/>
  <c r="E208"/>
  <c r="L207" i="6"/>
  <c r="A209" i="3"/>
  <c r="J207" i="6"/>
  <c r="D209"/>
  <c r="H209"/>
  <c r="K205" i="3"/>
  <c r="F206"/>
  <c r="K206" s="1"/>
  <c r="G207"/>
  <c r="I208"/>
  <c r="C208"/>
  <c r="A210" i="6" l="1"/>
  <c r="G209"/>
  <c r="L209" s="1"/>
  <c r="E209"/>
  <c r="D209" i="3"/>
  <c r="E209"/>
  <c r="J208" i="6"/>
  <c r="J206" i="3"/>
  <c r="L208" i="6"/>
  <c r="A210" i="3"/>
  <c r="D210" i="6"/>
  <c r="H210"/>
  <c r="F207" i="3"/>
  <c r="K207" s="1"/>
  <c r="F208"/>
  <c r="J207"/>
  <c r="I209"/>
  <c r="C209"/>
  <c r="A211" i="6" l="1"/>
  <c r="G210"/>
  <c r="L210" s="1"/>
  <c r="E210"/>
  <c r="D210" i="3"/>
  <c r="E210"/>
  <c r="A211"/>
  <c r="J209" i="6"/>
  <c r="D211"/>
  <c r="H211"/>
  <c r="G208" i="3"/>
  <c r="K208" s="1"/>
  <c r="F209"/>
  <c r="C210"/>
  <c r="I210"/>
  <c r="A212" i="6" l="1"/>
  <c r="G211"/>
  <c r="L211" s="1"/>
  <c r="E211"/>
  <c r="D211" i="3"/>
  <c r="E211"/>
  <c r="A212"/>
  <c r="J210" i="6"/>
  <c r="D212"/>
  <c r="H212"/>
  <c r="J208" i="3"/>
  <c r="G210"/>
  <c r="G209"/>
  <c r="K209" s="1"/>
  <c r="I211"/>
  <c r="C211"/>
  <c r="A213" i="6" l="1"/>
  <c r="G212"/>
  <c r="E212"/>
  <c r="D212" i="3"/>
  <c r="E212"/>
  <c r="A213"/>
  <c r="J211" i="6"/>
  <c r="L212"/>
  <c r="D213"/>
  <c r="H213"/>
  <c r="F210" i="3"/>
  <c r="J209"/>
  <c r="G211"/>
  <c r="I212"/>
  <c r="C212"/>
  <c r="A214" i="6" l="1"/>
  <c r="G213"/>
  <c r="E213"/>
  <c r="D213" i="3"/>
  <c r="E213"/>
  <c r="A214"/>
  <c r="J212" i="6"/>
  <c r="L213"/>
  <c r="D214"/>
  <c r="H214"/>
  <c r="J210" i="3"/>
  <c r="K210"/>
  <c r="G212"/>
  <c r="F211"/>
  <c r="I213"/>
  <c r="C213"/>
  <c r="A215" i="6" l="1"/>
  <c r="G214"/>
  <c r="L214" s="1"/>
  <c r="E214"/>
  <c r="D214" i="3"/>
  <c r="E214"/>
  <c r="A215"/>
  <c r="J213" i="6"/>
  <c r="D215"/>
  <c r="H215"/>
  <c r="J211" i="3"/>
  <c r="K211"/>
  <c r="G213"/>
  <c r="F212"/>
  <c r="C214"/>
  <c r="I214"/>
  <c r="A216" i="6" l="1"/>
  <c r="G215"/>
  <c r="E215"/>
  <c r="D215" i="3"/>
  <c r="E215"/>
  <c r="A216"/>
  <c r="J214" i="6"/>
  <c r="D216"/>
  <c r="H216"/>
  <c r="G214" i="3"/>
  <c r="F213"/>
  <c r="J213" s="1"/>
  <c r="J212"/>
  <c r="K212"/>
  <c r="I215"/>
  <c r="C215"/>
  <c r="A217" i="6" l="1"/>
  <c r="G216"/>
  <c r="E216"/>
  <c r="D216" i="3"/>
  <c r="E216"/>
  <c r="L215" i="6"/>
  <c r="A217" i="3"/>
  <c r="L216" i="6"/>
  <c r="J215"/>
  <c r="D217"/>
  <c r="H217"/>
  <c r="F214" i="3"/>
  <c r="J214" s="1"/>
  <c r="G215"/>
  <c r="K213"/>
  <c r="I216"/>
  <c r="C216"/>
  <c r="A218" i="6" l="1"/>
  <c r="G217"/>
  <c r="E217"/>
  <c r="D217" i="3"/>
  <c r="E217"/>
  <c r="A218"/>
  <c r="K214"/>
  <c r="L217" i="6"/>
  <c r="J216"/>
  <c r="D218"/>
  <c r="H218"/>
  <c r="F215" i="3"/>
  <c r="K215" s="1"/>
  <c r="G216"/>
  <c r="I217"/>
  <c r="C217"/>
  <c r="A219" i="6" l="1"/>
  <c r="G218"/>
  <c r="E218"/>
  <c r="D218" i="3"/>
  <c r="E218"/>
  <c r="A219"/>
  <c r="J217" i="6"/>
  <c r="D219"/>
  <c r="H219"/>
  <c r="J215" i="3"/>
  <c r="G217"/>
  <c r="F216"/>
  <c r="J216" s="1"/>
  <c r="C218"/>
  <c r="I218"/>
  <c r="A220" i="6" l="1"/>
  <c r="G219"/>
  <c r="E219"/>
  <c r="D219" i="3"/>
  <c r="E219"/>
  <c r="L218" i="6"/>
  <c r="G218" i="3"/>
  <c r="A220"/>
  <c r="J218" i="6"/>
  <c r="D220"/>
  <c r="H220"/>
  <c r="F217" i="3"/>
  <c r="J217" s="1"/>
  <c r="K216"/>
  <c r="I219"/>
  <c r="C219"/>
  <c r="A221" i="6" l="1"/>
  <c r="G220"/>
  <c r="E220"/>
  <c r="D220" i="3"/>
  <c r="E220"/>
  <c r="K217"/>
  <c r="L219" i="6"/>
  <c r="A221" i="3"/>
  <c r="J219" i="6"/>
  <c r="D221"/>
  <c r="H221"/>
  <c r="F218" i="3"/>
  <c r="J218" s="1"/>
  <c r="G219"/>
  <c r="I220"/>
  <c r="C220"/>
  <c r="A222" i="6" l="1"/>
  <c r="G221"/>
  <c r="E221"/>
  <c r="D221" i="3"/>
  <c r="E221"/>
  <c r="J220" i="6"/>
  <c r="L220"/>
  <c r="A222" i="3"/>
  <c r="L221" i="6"/>
  <c r="D222"/>
  <c r="H222"/>
  <c r="K218" i="3"/>
  <c r="F219"/>
  <c r="K219" s="1"/>
  <c r="G220"/>
  <c r="I221"/>
  <c r="C221"/>
  <c r="A223" i="6" l="1"/>
  <c r="G222"/>
  <c r="E222"/>
  <c r="D222" i="3"/>
  <c r="E222"/>
  <c r="A223"/>
  <c r="J221" i="6"/>
  <c r="D223"/>
  <c r="H223"/>
  <c r="G221" i="3"/>
  <c r="J219"/>
  <c r="F220"/>
  <c r="J220" s="1"/>
  <c r="C222"/>
  <c r="I222"/>
  <c r="A224" i="6" l="1"/>
  <c r="G223"/>
  <c r="E223"/>
  <c r="D223" i="3"/>
  <c r="E223"/>
  <c r="L222" i="6"/>
  <c r="L223"/>
  <c r="A224" i="3"/>
  <c r="F221"/>
  <c r="J222" i="6"/>
  <c r="D224"/>
  <c r="H224"/>
  <c r="F222" i="3"/>
  <c r="J221"/>
  <c r="K220"/>
  <c r="K221"/>
  <c r="I223"/>
  <c r="C223"/>
  <c r="A225" i="6" l="1"/>
  <c r="G224"/>
  <c r="E224"/>
  <c r="D224" i="3"/>
  <c r="E224"/>
  <c r="A225"/>
  <c r="J223" i="6"/>
  <c r="D225"/>
  <c r="H225"/>
  <c r="G222" i="3"/>
  <c r="K222" s="1"/>
  <c r="G223"/>
  <c r="I224"/>
  <c r="C224"/>
  <c r="A226" i="6" l="1"/>
  <c r="G225"/>
  <c r="L225" s="1"/>
  <c r="E225"/>
  <c r="D225" i="3"/>
  <c r="E225"/>
  <c r="L224" i="6"/>
  <c r="A226" i="3"/>
  <c r="J224" i="6"/>
  <c r="D226"/>
  <c r="H226"/>
  <c r="J222" i="3"/>
  <c r="F224"/>
  <c r="F223"/>
  <c r="J223" s="1"/>
  <c r="I225"/>
  <c r="C225"/>
  <c r="A227" i="6" l="1"/>
  <c r="G226"/>
  <c r="E226"/>
  <c r="D226" i="3"/>
  <c r="E226"/>
  <c r="J225" i="6"/>
  <c r="A227" i="3"/>
  <c r="D227" i="6"/>
  <c r="H227"/>
  <c r="K223" i="3"/>
  <c r="G224"/>
  <c r="K224" s="1"/>
  <c r="C226"/>
  <c r="I226"/>
  <c r="A228" i="6" l="1"/>
  <c r="G227"/>
  <c r="E227"/>
  <c r="D227" i="3"/>
  <c r="E227"/>
  <c r="L226" i="6"/>
  <c r="A228" i="3"/>
  <c r="F225"/>
  <c r="J226" i="6"/>
  <c r="D228"/>
  <c r="H228"/>
  <c r="J224" i="3"/>
  <c r="G225"/>
  <c r="G226"/>
  <c r="I227"/>
  <c r="C227"/>
  <c r="A229" i="6" l="1"/>
  <c r="G228"/>
  <c r="E228"/>
  <c r="D228" i="3"/>
  <c r="E228"/>
  <c r="L227" i="6"/>
  <c r="A229" i="3"/>
  <c r="K225"/>
  <c r="J227" i="6"/>
  <c r="D229"/>
  <c r="F226" i="3"/>
  <c r="J226" s="1"/>
  <c r="H229" i="6"/>
  <c r="J225" i="3"/>
  <c r="I228"/>
  <c r="C228"/>
  <c r="A230" i="6" l="1"/>
  <c r="G229"/>
  <c r="E229"/>
  <c r="D229" i="3"/>
  <c r="E229"/>
  <c r="L228" i="6"/>
  <c r="A230" i="3"/>
  <c r="K226"/>
  <c r="G227"/>
  <c r="L229" i="6"/>
  <c r="J228"/>
  <c r="D230"/>
  <c r="H230"/>
  <c r="F227" i="3"/>
  <c r="G228"/>
  <c r="I229"/>
  <c r="C229"/>
  <c r="A231" i="6" l="1"/>
  <c r="G230"/>
  <c r="E230"/>
  <c r="D230" i="3"/>
  <c r="E230"/>
  <c r="A231"/>
  <c r="K227"/>
  <c r="J229" i="6"/>
  <c r="D231"/>
  <c r="H231"/>
  <c r="G229" i="3"/>
  <c r="J227"/>
  <c r="F228"/>
  <c r="J228" s="1"/>
  <c r="C230"/>
  <c r="I230"/>
  <c r="A232" i="6" l="1"/>
  <c r="G231"/>
  <c r="E231"/>
  <c r="D231" i="3"/>
  <c r="E231"/>
  <c r="L230" i="6"/>
  <c r="A232" i="3"/>
  <c r="F229"/>
  <c r="K228"/>
  <c r="J230" i="6"/>
  <c r="D232"/>
  <c r="H232"/>
  <c r="K229" i="3"/>
  <c r="F230"/>
  <c r="J229"/>
  <c r="I231"/>
  <c r="C231"/>
  <c r="A233" i="6" l="1"/>
  <c r="G232"/>
  <c r="E232"/>
  <c r="D232" i="3"/>
  <c r="E232"/>
  <c r="L231" i="6"/>
  <c r="A233" i="3"/>
  <c r="J231" i="6"/>
  <c r="D233"/>
  <c r="H233"/>
  <c r="G231" i="3"/>
  <c r="G230"/>
  <c r="K230" s="1"/>
  <c r="I232"/>
  <c r="C232"/>
  <c r="A234" i="6" l="1"/>
  <c r="G233"/>
  <c r="E233"/>
  <c r="D233" i="3"/>
  <c r="E233"/>
  <c r="L232" i="6"/>
  <c r="A234" i="3"/>
  <c r="J232" i="6"/>
  <c r="L233"/>
  <c r="D234"/>
  <c r="H234"/>
  <c r="F231" i="3"/>
  <c r="J231" s="1"/>
  <c r="F232"/>
  <c r="J230"/>
  <c r="I233"/>
  <c r="C233"/>
  <c r="A235" i="6" l="1"/>
  <c r="G234"/>
  <c r="L234" s="1"/>
  <c r="E234"/>
  <c r="D234" i="3"/>
  <c r="E234"/>
  <c r="A235"/>
  <c r="J233" i="6"/>
  <c r="D235"/>
  <c r="H235"/>
  <c r="K231" i="3"/>
  <c r="G232"/>
  <c r="K232" s="1"/>
  <c r="G233"/>
  <c r="C234"/>
  <c r="I234"/>
  <c r="A236" i="6" l="1"/>
  <c r="G235"/>
  <c r="E235"/>
  <c r="D235" i="3"/>
  <c r="E235"/>
  <c r="A236"/>
  <c r="J234" i="6"/>
  <c r="D236"/>
  <c r="L235"/>
  <c r="H236"/>
  <c r="J232" i="3"/>
  <c r="F233"/>
  <c r="J233" s="1"/>
  <c r="G234"/>
  <c r="I235"/>
  <c r="C235"/>
  <c r="A237" i="6" l="1"/>
  <c r="G236"/>
  <c r="E236"/>
  <c r="D236" i="3"/>
  <c r="E236"/>
  <c r="A237"/>
  <c r="J235" i="6"/>
  <c r="L236"/>
  <c r="D237"/>
  <c r="H237"/>
  <c r="K233" i="3"/>
  <c r="G235"/>
  <c r="F234"/>
  <c r="I236"/>
  <c r="C236"/>
  <c r="A238" i="6" l="1"/>
  <c r="G237"/>
  <c r="E237"/>
  <c r="D237" i="3"/>
  <c r="E237"/>
  <c r="A238"/>
  <c r="J236" i="6"/>
  <c r="D238"/>
  <c r="H238"/>
  <c r="J234" i="3"/>
  <c r="K234"/>
  <c r="G236"/>
  <c r="F235"/>
  <c r="I237"/>
  <c r="C237"/>
  <c r="A239" i="6" l="1"/>
  <c r="G238"/>
  <c r="E238"/>
  <c r="D238" i="3"/>
  <c r="E238"/>
  <c r="L237" i="6"/>
  <c r="A239" i="3"/>
  <c r="J237" i="6"/>
  <c r="D239"/>
  <c r="H239"/>
  <c r="J235" i="3"/>
  <c r="K235"/>
  <c r="G237"/>
  <c r="F236"/>
  <c r="C238"/>
  <c r="I238"/>
  <c r="A240" i="6" l="1"/>
  <c r="G239"/>
  <c r="L239" s="1"/>
  <c r="E239"/>
  <c r="D239" i="3"/>
  <c r="E239"/>
  <c r="L238" i="6"/>
  <c r="A240" i="3"/>
  <c r="J238" i="6"/>
  <c r="D240"/>
  <c r="H240"/>
  <c r="J236" i="3"/>
  <c r="K236"/>
  <c r="G238"/>
  <c r="F237"/>
  <c r="I239"/>
  <c r="C239"/>
  <c r="A241" i="6" l="1"/>
  <c r="G240"/>
  <c r="E240"/>
  <c r="D240" i="3"/>
  <c r="E240"/>
  <c r="J239" i="6"/>
  <c r="A241" i="3"/>
  <c r="D241" i="6"/>
  <c r="H241"/>
  <c r="J237" i="3"/>
  <c r="K237"/>
  <c r="F238"/>
  <c r="J238" s="1"/>
  <c r="G239"/>
  <c r="I240"/>
  <c r="C240"/>
  <c r="A242" i="6" l="1"/>
  <c r="G241"/>
  <c r="E241"/>
  <c r="D241" i="3"/>
  <c r="E241"/>
  <c r="L240" i="6"/>
  <c r="A242" i="3"/>
  <c r="J240" i="6"/>
  <c r="L241"/>
  <c r="D242"/>
  <c r="H242"/>
  <c r="F239" i="3"/>
  <c r="J239" s="1"/>
  <c r="K238"/>
  <c r="F240"/>
  <c r="I241"/>
  <c r="C241"/>
  <c r="A243" i="6" l="1"/>
  <c r="G242"/>
  <c r="L242" s="1"/>
  <c r="E242"/>
  <c r="D242" i="3"/>
  <c r="E242"/>
  <c r="A243"/>
  <c r="K239"/>
  <c r="J241" i="6"/>
  <c r="D243"/>
  <c r="H243"/>
  <c r="G240" i="3"/>
  <c r="K240" s="1"/>
  <c r="G241"/>
  <c r="C242"/>
  <c r="I242"/>
  <c r="A244" i="6" l="1"/>
  <c r="G243"/>
  <c r="E243"/>
  <c r="D243" i="3"/>
  <c r="E243"/>
  <c r="A244"/>
  <c r="L243" i="6"/>
  <c r="J242"/>
  <c r="D244"/>
  <c r="J240" i="3"/>
  <c r="H244" i="6"/>
  <c r="F241" i="3"/>
  <c r="K241" s="1"/>
  <c r="G242"/>
  <c r="I243"/>
  <c r="C243"/>
  <c r="A245" i="6" l="1"/>
  <c r="G244"/>
  <c r="E244"/>
  <c r="D244" i="3"/>
  <c r="E244"/>
  <c r="A245"/>
  <c r="J243" i="6"/>
  <c r="L244"/>
  <c r="D245"/>
  <c r="H245"/>
  <c r="J241" i="3"/>
  <c r="F242"/>
  <c r="J242" s="1"/>
  <c r="I244"/>
  <c r="C244"/>
  <c r="A246" i="6" l="1"/>
  <c r="G245"/>
  <c r="E245"/>
  <c r="D245" i="3"/>
  <c r="E245"/>
  <c r="F243"/>
  <c r="A246"/>
  <c r="J244" i="6"/>
  <c r="D246"/>
  <c r="H246"/>
  <c r="K242" i="3"/>
  <c r="G243"/>
  <c r="F244"/>
  <c r="I245"/>
  <c r="C245"/>
  <c r="A247" i="6" l="1"/>
  <c r="G246"/>
  <c r="L246" s="1"/>
  <c r="E246"/>
  <c r="D246" i="3"/>
  <c r="E246"/>
  <c r="K243"/>
  <c r="L245" i="6"/>
  <c r="G245" i="3"/>
  <c r="A247"/>
  <c r="J245" i="6"/>
  <c r="D247"/>
  <c r="H247"/>
  <c r="J243" i="3"/>
  <c r="G244"/>
  <c r="K244" s="1"/>
  <c r="C246"/>
  <c r="I246"/>
  <c r="A248" i="6" l="1"/>
  <c r="G247"/>
  <c r="L247" s="1"/>
  <c r="E247"/>
  <c r="D247" i="3"/>
  <c r="E247"/>
  <c r="A248"/>
  <c r="J246" i="6"/>
  <c r="D248"/>
  <c r="H248"/>
  <c r="J244" i="3"/>
  <c r="F245"/>
  <c r="J245" s="1"/>
  <c r="G246"/>
  <c r="I247"/>
  <c r="C247"/>
  <c r="A249" i="6" l="1"/>
  <c r="G248"/>
  <c r="E248"/>
  <c r="D248" i="3"/>
  <c r="E248"/>
  <c r="A249"/>
  <c r="K245"/>
  <c r="J247" i="6"/>
  <c r="D249"/>
  <c r="H249"/>
  <c r="F246" i="3"/>
  <c r="J246" s="1"/>
  <c r="G247"/>
  <c r="I248"/>
  <c r="C248"/>
  <c r="A250" i="6" l="1"/>
  <c r="G249"/>
  <c r="E249"/>
  <c r="D249" i="3"/>
  <c r="E249"/>
  <c r="L248" i="6"/>
  <c r="A250" i="3"/>
  <c r="J248" i="6"/>
  <c r="D250"/>
  <c r="H250"/>
  <c r="K246" i="3"/>
  <c r="F247"/>
  <c r="J247" s="1"/>
  <c r="F248"/>
  <c r="I249"/>
  <c r="C249"/>
  <c r="A251" i="6" l="1"/>
  <c r="G250"/>
  <c r="E250"/>
  <c r="D250" i="3"/>
  <c r="E250"/>
  <c r="L249" i="6"/>
  <c r="A251" i="3"/>
  <c r="J249" i="6"/>
  <c r="D251"/>
  <c r="H251"/>
  <c r="G248" i="3"/>
  <c r="K248" s="1"/>
  <c r="K247"/>
  <c r="G249"/>
  <c r="C250"/>
  <c r="I250"/>
  <c r="A252" i="6" l="1"/>
  <c r="G251"/>
  <c r="L251" s="1"/>
  <c r="E251"/>
  <c r="D251" i="3"/>
  <c r="E251"/>
  <c r="L250" i="6"/>
  <c r="A252" i="3"/>
  <c r="J248"/>
  <c r="J250" i="6"/>
  <c r="D252"/>
  <c r="H252"/>
  <c r="F250" i="3"/>
  <c r="F249"/>
  <c r="J249" s="1"/>
  <c r="I251"/>
  <c r="C251"/>
  <c r="A253" i="6" l="1"/>
  <c r="G252"/>
  <c r="E252"/>
  <c r="D252" i="3"/>
  <c r="E252"/>
  <c r="A253"/>
  <c r="J251" i="6"/>
  <c r="D253"/>
  <c r="H253"/>
  <c r="G250" i="3"/>
  <c r="K250" s="1"/>
  <c r="K249"/>
  <c r="I252"/>
  <c r="C252"/>
  <c r="A254" i="6" l="1"/>
  <c r="G253"/>
  <c r="E253"/>
  <c r="D253" i="3"/>
  <c r="E253"/>
  <c r="F251"/>
  <c r="L252" i="6"/>
  <c r="G252" i="3"/>
  <c r="A254"/>
  <c r="J252" i="6"/>
  <c r="D254"/>
  <c r="H254"/>
  <c r="J250" i="3"/>
  <c r="G251"/>
  <c r="K251" s="1"/>
  <c r="I253"/>
  <c r="C253"/>
  <c r="A255" i="6" l="1"/>
  <c r="G254"/>
  <c r="E254"/>
  <c r="D254" i="3"/>
  <c r="E254"/>
  <c r="L253" i="6"/>
  <c r="A255" i="3"/>
  <c r="J253" i="6"/>
  <c r="D255"/>
  <c r="H255"/>
  <c r="G253" i="3"/>
  <c r="J251"/>
  <c r="F252"/>
  <c r="J252" s="1"/>
  <c r="C254"/>
  <c r="I254"/>
  <c r="A256" i="6" l="1"/>
  <c r="G255"/>
  <c r="E255"/>
  <c r="D255" i="3"/>
  <c r="E255"/>
  <c r="L254" i="6"/>
  <c r="A256" i="3"/>
  <c r="J254" i="6"/>
  <c r="D256"/>
  <c r="H256"/>
  <c r="F253" i="3"/>
  <c r="J253" s="1"/>
  <c r="K252"/>
  <c r="G254"/>
  <c r="I255"/>
  <c r="C255"/>
  <c r="A257" i="6" l="1"/>
  <c r="G256"/>
  <c r="E256"/>
  <c r="D256" i="3"/>
  <c r="E256"/>
  <c r="L255" i="6"/>
  <c r="A257" i="3"/>
  <c r="J255" i="6"/>
  <c r="D257"/>
  <c r="H257"/>
  <c r="K253" i="3"/>
  <c r="F254"/>
  <c r="J254" s="1"/>
  <c r="G255"/>
  <c r="I256"/>
  <c r="C256"/>
  <c r="A258" i="6" l="1"/>
  <c r="G257"/>
  <c r="E257"/>
  <c r="D257" i="3"/>
  <c r="E257"/>
  <c r="L256" i="6"/>
  <c r="A258" i="3"/>
  <c r="J256" i="6"/>
  <c r="L257"/>
  <c r="D258"/>
  <c r="H258"/>
  <c r="K254" i="3"/>
  <c r="G256"/>
  <c r="F255"/>
  <c r="J255" s="1"/>
  <c r="I257"/>
  <c r="C257"/>
  <c r="A259" i="6" l="1"/>
  <c r="G258"/>
  <c r="E258"/>
  <c r="D258" i="3"/>
  <c r="E258"/>
  <c r="A259"/>
  <c r="L258" i="6"/>
  <c r="J257"/>
  <c r="D259"/>
  <c r="H259"/>
  <c r="F256" i="3"/>
  <c r="K256" s="1"/>
  <c r="K255"/>
  <c r="F257"/>
  <c r="C258"/>
  <c r="I258"/>
  <c r="A260" i="6" l="1"/>
  <c r="G259"/>
  <c r="E259"/>
  <c r="D259" i="3"/>
  <c r="E259"/>
  <c r="G258"/>
  <c r="A260"/>
  <c r="J258" i="6"/>
  <c r="D260"/>
  <c r="H260"/>
  <c r="J256" i="3"/>
  <c r="G257"/>
  <c r="K257" s="1"/>
  <c r="I259"/>
  <c r="C259"/>
  <c r="A261" i="6" l="1"/>
  <c r="G260"/>
  <c r="E260"/>
  <c r="E260" i="3"/>
  <c r="D260"/>
  <c r="L259" i="6"/>
  <c r="A261" i="3"/>
  <c r="L260" i="6"/>
  <c r="J259"/>
  <c r="D261"/>
  <c r="H261"/>
  <c r="F258" i="3"/>
  <c r="J258" s="1"/>
  <c r="J257"/>
  <c r="F259"/>
  <c r="I260"/>
  <c r="C260"/>
  <c r="A262" i="6" l="1"/>
  <c r="G261"/>
  <c r="E261"/>
  <c r="E261" i="3"/>
  <c r="D261"/>
  <c r="A262"/>
  <c r="L261" i="6"/>
  <c r="J260"/>
  <c r="D262"/>
  <c r="H262"/>
  <c r="K258" i="3"/>
  <c r="G259"/>
  <c r="J259" s="1"/>
  <c r="F260"/>
  <c r="I261"/>
  <c r="C261"/>
  <c r="A263" i="6" l="1"/>
  <c r="G262"/>
  <c r="E262"/>
  <c r="E262" i="3"/>
  <c r="D262"/>
  <c r="A263"/>
  <c r="J261" i="6"/>
  <c r="L262"/>
  <c r="D263"/>
  <c r="H263"/>
  <c r="K259" i="3"/>
  <c r="G260"/>
  <c r="J260" s="1"/>
  <c r="F261"/>
  <c r="C262"/>
  <c r="I262"/>
  <c r="A264" i="6" l="1"/>
  <c r="G263"/>
  <c r="E263"/>
  <c r="E263" i="3"/>
  <c r="D263"/>
  <c r="A264"/>
  <c r="J262" i="6"/>
  <c r="K260" i="3"/>
  <c r="D264" i="6"/>
  <c r="H264"/>
  <c r="G262" i="3"/>
  <c r="G261"/>
  <c r="K261" s="1"/>
  <c r="I263"/>
  <c r="C263"/>
  <c r="A265" i="6" l="1"/>
  <c r="G264"/>
  <c r="E264"/>
  <c r="E264" i="3"/>
  <c r="D264"/>
  <c r="L263" i="6"/>
  <c r="A265" i="3"/>
  <c r="J261"/>
  <c r="J263" i="6"/>
  <c r="D265"/>
  <c r="H265"/>
  <c r="F262" i="3"/>
  <c r="J262" s="1"/>
  <c r="G263"/>
  <c r="I264"/>
  <c r="C264"/>
  <c r="A266" i="6" l="1"/>
  <c r="G265"/>
  <c r="E265"/>
  <c r="E265" i="3"/>
  <c r="D265"/>
  <c r="L264" i="6"/>
  <c r="A266" i="3"/>
  <c r="J264" i="6"/>
  <c r="D266"/>
  <c r="L265"/>
  <c r="H266"/>
  <c r="K262" i="3"/>
  <c r="F263"/>
  <c r="K263" s="1"/>
  <c r="F264"/>
  <c r="J263"/>
  <c r="I265"/>
  <c r="C265"/>
  <c r="A267" i="6" l="1"/>
  <c r="G266"/>
  <c r="E266"/>
  <c r="E266" i="3"/>
  <c r="D266"/>
  <c r="A267"/>
  <c r="J265" i="6"/>
  <c r="L266"/>
  <c r="D267"/>
  <c r="H267"/>
  <c r="G264" i="3"/>
  <c r="J264" s="1"/>
  <c r="F265"/>
  <c r="C266"/>
  <c r="I266"/>
  <c r="A268" i="6" l="1"/>
  <c r="G267"/>
  <c r="E267"/>
  <c r="E267" i="3"/>
  <c r="D267"/>
  <c r="A268"/>
  <c r="K264"/>
  <c r="J266" i="6"/>
  <c r="D268"/>
  <c r="H268"/>
  <c r="G265" i="3"/>
  <c r="K265" s="1"/>
  <c r="G266"/>
  <c r="I267"/>
  <c r="C267"/>
  <c r="A269" i="6" l="1"/>
  <c r="G268"/>
  <c r="E268"/>
  <c r="E268" i="3"/>
  <c r="D268"/>
  <c r="L267" i="6"/>
  <c r="A269" i="3"/>
  <c r="J267" i="6"/>
  <c r="D269"/>
  <c r="H269"/>
  <c r="J265" i="3"/>
  <c r="F266"/>
  <c r="J266" s="1"/>
  <c r="F267"/>
  <c r="I268"/>
  <c r="C268"/>
  <c r="A270" i="6" l="1"/>
  <c r="G269"/>
  <c r="E269"/>
  <c r="E269" i="3"/>
  <c r="D269"/>
  <c r="L268" i="6"/>
  <c r="A270" i="3"/>
  <c r="J268" i="6"/>
  <c r="D270"/>
  <c r="H270"/>
  <c r="F268" i="3"/>
  <c r="K266"/>
  <c r="G267"/>
  <c r="K267" s="1"/>
  <c r="I269"/>
  <c r="C269"/>
  <c r="A271" i="6" l="1"/>
  <c r="G270"/>
  <c r="E270"/>
  <c r="E270" i="3"/>
  <c r="D270"/>
  <c r="L269" i="6"/>
  <c r="A271" i="3"/>
  <c r="J269" i="6"/>
  <c r="D271"/>
  <c r="H271"/>
  <c r="G268" i="3"/>
  <c r="K268" s="1"/>
  <c r="F269"/>
  <c r="J267"/>
  <c r="C270"/>
  <c r="I270"/>
  <c r="A272" i="6" l="1"/>
  <c r="G271"/>
  <c r="E271"/>
  <c r="E271" i="3"/>
  <c r="D271"/>
  <c r="J270" i="6"/>
  <c r="L270"/>
  <c r="A272" i="3"/>
  <c r="D272" i="6"/>
  <c r="H272"/>
  <c r="J268" i="3"/>
  <c r="G269"/>
  <c r="K269" s="1"/>
  <c r="G270"/>
  <c r="I271"/>
  <c r="C271"/>
  <c r="A273" i="6" l="1"/>
  <c r="G272"/>
  <c r="E272"/>
  <c r="E272" i="3"/>
  <c r="D272"/>
  <c r="L271" i="6"/>
  <c r="A273" i="3"/>
  <c r="J271" i="6"/>
  <c r="D273"/>
  <c r="H273"/>
  <c r="G271" i="3"/>
  <c r="J269"/>
  <c r="F270"/>
  <c r="J270" s="1"/>
  <c r="I272"/>
  <c r="C272"/>
  <c r="A274" i="6" l="1"/>
  <c r="G273"/>
  <c r="E273"/>
  <c r="E273" i="3"/>
  <c r="D273"/>
  <c r="J272" i="6"/>
  <c r="L272"/>
  <c r="A274" i="3"/>
  <c r="D274" i="6"/>
  <c r="H274"/>
  <c r="F271" i="3"/>
  <c r="J271" s="1"/>
  <c r="K270"/>
  <c r="F272"/>
  <c r="I273"/>
  <c r="C273"/>
  <c r="A275" i="6" l="1"/>
  <c r="G274"/>
  <c r="E274"/>
  <c r="E274" i="3"/>
  <c r="D274"/>
  <c r="L273" i="6"/>
  <c r="A275" i="3"/>
  <c r="K271"/>
  <c r="G272"/>
  <c r="J272" s="1"/>
  <c r="J273" i="6"/>
  <c r="D275"/>
  <c r="H275"/>
  <c r="G273" i="3"/>
  <c r="C274"/>
  <c r="I274"/>
  <c r="A276" i="6" l="1"/>
  <c r="G275"/>
  <c r="E275"/>
  <c r="E275" i="3"/>
  <c r="D275"/>
  <c r="K272"/>
  <c r="L274" i="6"/>
  <c r="G274" i="3"/>
  <c r="A276"/>
  <c r="J274" i="6"/>
  <c r="D276"/>
  <c r="H276"/>
  <c r="F273" i="3"/>
  <c r="K273" s="1"/>
  <c r="I275"/>
  <c r="C275"/>
  <c r="A277" i="6" l="1"/>
  <c r="G276"/>
  <c r="L276" s="1"/>
  <c r="E276"/>
  <c r="E276" i="3"/>
  <c r="D276"/>
  <c r="L275" i="6"/>
  <c r="G275" i="3"/>
  <c r="A277"/>
  <c r="J275" i="6"/>
  <c r="D277"/>
  <c r="H277"/>
  <c r="F274" i="3"/>
  <c r="K274" s="1"/>
  <c r="J273"/>
  <c r="I276"/>
  <c r="C276"/>
  <c r="A278" i="6" l="1"/>
  <c r="G277"/>
  <c r="L277" s="1"/>
  <c r="E277"/>
  <c r="E277" i="3"/>
  <c r="D277"/>
  <c r="A278"/>
  <c r="J276" i="6"/>
  <c r="D278"/>
  <c r="H278"/>
  <c r="J274" i="3"/>
  <c r="F275"/>
  <c r="J275" s="1"/>
  <c r="F276"/>
  <c r="K275"/>
  <c r="I277"/>
  <c r="C277"/>
  <c r="A279" i="6" l="1"/>
  <c r="G278"/>
  <c r="E278"/>
  <c r="E278" i="3"/>
  <c r="D278"/>
  <c r="A279"/>
  <c r="J277" i="6"/>
  <c r="D279"/>
  <c r="H279"/>
  <c r="G276" i="3"/>
  <c r="K276" s="1"/>
  <c r="G277"/>
  <c r="C278"/>
  <c r="I278"/>
  <c r="A280" i="6" l="1"/>
  <c r="G279"/>
  <c r="E279"/>
  <c r="E279" i="3"/>
  <c r="D279"/>
  <c r="L278" i="6"/>
  <c r="A280" i="3"/>
  <c r="J278" i="6"/>
  <c r="D280"/>
  <c r="H280"/>
  <c r="J276" i="3"/>
  <c r="G278"/>
  <c r="F277"/>
  <c r="J277" s="1"/>
  <c r="I279"/>
  <c r="C279"/>
  <c r="A281" i="6" l="1"/>
  <c r="G280"/>
  <c r="E280"/>
  <c r="E280" i="3"/>
  <c r="D280"/>
  <c r="L279" i="6"/>
  <c r="A281" i="3"/>
  <c r="J279" i="6"/>
  <c r="D281"/>
  <c r="H281"/>
  <c r="F278" i="3"/>
  <c r="J278" s="1"/>
  <c r="G279"/>
  <c r="K277"/>
  <c r="I280"/>
  <c r="C280"/>
  <c r="A282" i="6" l="1"/>
  <c r="G281"/>
  <c r="E281"/>
  <c r="E281" i="3"/>
  <c r="D281"/>
  <c r="F280"/>
  <c r="L280" i="6"/>
  <c r="A282" i="3"/>
  <c r="K278"/>
  <c r="F279"/>
  <c r="J279" s="1"/>
  <c r="J280" i="6"/>
  <c r="D282"/>
  <c r="H282"/>
  <c r="I281" i="3"/>
  <c r="C281"/>
  <c r="A283" i="6" l="1"/>
  <c r="G282"/>
  <c r="E282"/>
  <c r="E282" i="3"/>
  <c r="D282"/>
  <c r="L281" i="6"/>
  <c r="A283" i="3"/>
  <c r="K279"/>
  <c r="J281" i="6"/>
  <c r="D283"/>
  <c r="H283"/>
  <c r="G280" i="3"/>
  <c r="K280" s="1"/>
  <c r="F281"/>
  <c r="C282"/>
  <c r="I282"/>
  <c r="A284" i="6" l="1"/>
  <c r="G283"/>
  <c r="E283"/>
  <c r="E283" i="3"/>
  <c r="D283"/>
  <c r="L282" i="6"/>
  <c r="A284" i="3"/>
  <c r="J282" i="6"/>
  <c r="D284"/>
  <c r="H284"/>
  <c r="G281" i="3"/>
  <c r="J281" s="1"/>
  <c r="J280"/>
  <c r="F282"/>
  <c r="I283"/>
  <c r="C283"/>
  <c r="A285" i="6" l="1"/>
  <c r="G284"/>
  <c r="L284" s="1"/>
  <c r="E284"/>
  <c r="E284" i="3"/>
  <c r="D284"/>
  <c r="L283" i="6"/>
  <c r="A285" i="3"/>
  <c r="J283" i="6"/>
  <c r="D285"/>
  <c r="H285"/>
  <c r="K281" i="3"/>
  <c r="G282"/>
  <c r="J282" s="1"/>
  <c r="F283"/>
  <c r="K282"/>
  <c r="I284"/>
  <c r="C284"/>
  <c r="A286" i="6" l="1"/>
  <c r="G285"/>
  <c r="E285"/>
  <c r="E285" i="3"/>
  <c r="D285"/>
  <c r="A286"/>
  <c r="J284" i="6"/>
  <c r="D286"/>
  <c r="H286"/>
  <c r="G283" i="3"/>
  <c r="K283" s="1"/>
  <c r="G284"/>
  <c r="I285"/>
  <c r="C285"/>
  <c r="A287" i="6" l="1"/>
  <c r="G286"/>
  <c r="E286"/>
  <c r="E286" i="3"/>
  <c r="D286"/>
  <c r="L285" i="6"/>
  <c r="A287" i="3"/>
  <c r="F284"/>
  <c r="K284" s="1"/>
  <c r="J283"/>
  <c r="J285" i="6"/>
  <c r="D287"/>
  <c r="H287"/>
  <c r="F285" i="3"/>
  <c r="C286"/>
  <c r="I286"/>
  <c r="A288" i="6" l="1"/>
  <c r="G287"/>
  <c r="E287"/>
  <c r="E287" i="3"/>
  <c r="D287"/>
  <c r="L286" i="6"/>
  <c r="A288" i="3"/>
  <c r="J284"/>
  <c r="J286" i="6"/>
  <c r="L287"/>
  <c r="D288"/>
  <c r="H288"/>
  <c r="G285" i="3"/>
  <c r="K285" s="1"/>
  <c r="F286"/>
  <c r="I287"/>
  <c r="C287"/>
  <c r="A289" i="6" l="1"/>
  <c r="G288"/>
  <c r="E288"/>
  <c r="E288" i="3"/>
  <c r="D288"/>
  <c r="A289"/>
  <c r="J285"/>
  <c r="J287" i="6"/>
  <c r="D289"/>
  <c r="H289"/>
  <c r="G286" i="3"/>
  <c r="J286" s="1"/>
  <c r="G287"/>
  <c r="I288"/>
  <c r="C288"/>
  <c r="A290" i="6" l="1"/>
  <c r="G289"/>
  <c r="E289"/>
  <c r="E289" i="3"/>
  <c r="D289"/>
  <c r="L288" i="6"/>
  <c r="A290" i="3"/>
  <c r="K286"/>
  <c r="J288" i="6"/>
  <c r="D290"/>
  <c r="H290"/>
  <c r="F287" i="3"/>
  <c r="J287" s="1"/>
  <c r="G288"/>
  <c r="I289"/>
  <c r="C289"/>
  <c r="A291" i="6" l="1"/>
  <c r="G290"/>
  <c r="E290"/>
  <c r="E290" i="3"/>
  <c r="D290"/>
  <c r="L289" i="6"/>
  <c r="A291" i="3"/>
  <c r="L290" i="6"/>
  <c r="J289"/>
  <c r="H291"/>
  <c r="K287" i="3"/>
  <c r="F288"/>
  <c r="J288" s="1"/>
  <c r="C290"/>
  <c r="I290"/>
  <c r="A292" i="6" l="1"/>
  <c r="G291"/>
  <c r="E291"/>
  <c r="D291"/>
  <c r="E291" i="3"/>
  <c r="D291"/>
  <c r="J290" i="6"/>
  <c r="A292" i="3"/>
  <c r="F289"/>
  <c r="D292" i="6"/>
  <c r="K288" i="3"/>
  <c r="G289"/>
  <c r="G290"/>
  <c r="I291"/>
  <c r="C291"/>
  <c r="A293" i="6" l="1"/>
  <c r="G292"/>
  <c r="E292"/>
  <c r="H292"/>
  <c r="E292" i="3"/>
  <c r="D292"/>
  <c r="K289"/>
  <c r="L291" i="6"/>
  <c r="A293" i="3"/>
  <c r="J291" i="6"/>
  <c r="H293"/>
  <c r="F291" i="3"/>
  <c r="F290"/>
  <c r="J289"/>
  <c r="I292"/>
  <c r="C292"/>
  <c r="A294" i="6" l="1"/>
  <c r="G293"/>
  <c r="E293"/>
  <c r="D293"/>
  <c r="E293" i="3"/>
  <c r="D293"/>
  <c r="L292" i="6"/>
  <c r="A294" i="3"/>
  <c r="J292" i="6"/>
  <c r="G291" i="3"/>
  <c r="K291" s="1"/>
  <c r="K290"/>
  <c r="J290"/>
  <c r="G292"/>
  <c r="I293"/>
  <c r="C293"/>
  <c r="A295" i="6" l="1"/>
  <c r="G294"/>
  <c r="E294"/>
  <c r="H294"/>
  <c r="D294"/>
  <c r="L294" s="1"/>
  <c r="E294" i="3"/>
  <c r="D294"/>
  <c r="L293" i="6"/>
  <c r="A295" i="3"/>
  <c r="J293" i="6"/>
  <c r="J291" i="3"/>
  <c r="F293"/>
  <c r="F292"/>
  <c r="J292" s="1"/>
  <c r="C294"/>
  <c r="I294"/>
  <c r="A296" i="6" l="1"/>
  <c r="G295"/>
  <c r="E295"/>
  <c r="H295"/>
  <c r="D295"/>
  <c r="E295" i="3"/>
  <c r="D295"/>
  <c r="F294"/>
  <c r="A296"/>
  <c r="J294" i="6"/>
  <c r="L295"/>
  <c r="D296"/>
  <c r="G293" i="3"/>
  <c r="J293" s="1"/>
  <c r="K292"/>
  <c r="I295"/>
  <c r="C295"/>
  <c r="A297" i="6" l="1"/>
  <c r="G296"/>
  <c r="E296"/>
  <c r="H296"/>
  <c r="E296" i="3"/>
  <c r="D296"/>
  <c r="A297"/>
  <c r="J295" i="6"/>
  <c r="D297"/>
  <c r="K293" i="3"/>
  <c r="G294"/>
  <c r="J294" s="1"/>
  <c r="G295"/>
  <c r="I296"/>
  <c r="C296"/>
  <c r="A298" i="6" l="1"/>
  <c r="G297"/>
  <c r="E297"/>
  <c r="H297"/>
  <c r="E297" i="3"/>
  <c r="D297"/>
  <c r="L296" i="6"/>
  <c r="A298" i="3"/>
  <c r="L297" i="6"/>
  <c r="J296"/>
  <c r="D298"/>
  <c r="K294" i="3"/>
  <c r="F295"/>
  <c r="J295" s="1"/>
  <c r="F296"/>
  <c r="I297"/>
  <c r="C297"/>
  <c r="A299" i="6" l="1"/>
  <c r="G298"/>
  <c r="E298"/>
  <c r="H298"/>
  <c r="E298" i="3"/>
  <c r="D298"/>
  <c r="G297"/>
  <c r="A299"/>
  <c r="J297" i="6"/>
  <c r="H299"/>
  <c r="K295" i="3"/>
  <c r="G296"/>
  <c r="J296" s="1"/>
  <c r="C298"/>
  <c r="I298"/>
  <c r="A300" i="6" l="1"/>
  <c r="G299"/>
  <c r="E299"/>
  <c r="D299"/>
  <c r="E299" i="3"/>
  <c r="D299"/>
  <c r="L298" i="6"/>
  <c r="A300" i="3"/>
  <c r="J298" i="6"/>
  <c r="D300"/>
  <c r="H300"/>
  <c r="K296" i="3"/>
  <c r="F297"/>
  <c r="J297" s="1"/>
  <c r="F298"/>
  <c r="I299"/>
  <c r="C299"/>
  <c r="A301" i="6" l="1"/>
  <c r="G300"/>
  <c r="E300"/>
  <c r="E300" i="3"/>
  <c r="D300"/>
  <c r="L299" i="6"/>
  <c r="A301" i="3"/>
  <c r="K297"/>
  <c r="J299" i="6"/>
  <c r="D301"/>
  <c r="H301"/>
  <c r="G299" i="3"/>
  <c r="G298"/>
  <c r="K298" s="1"/>
  <c r="I300"/>
  <c r="C300"/>
  <c r="A302" i="6" l="1"/>
  <c r="G301"/>
  <c r="E301"/>
  <c r="E301" i="3"/>
  <c r="D301"/>
  <c r="L300" i="6"/>
  <c r="A302" i="3"/>
  <c r="J300" i="6"/>
  <c r="D302"/>
  <c r="H302"/>
  <c r="F299" i="3"/>
  <c r="J299" s="1"/>
  <c r="G300"/>
  <c r="J298"/>
  <c r="I301"/>
  <c r="C301"/>
  <c r="A303" i="6" l="1"/>
  <c r="G302"/>
  <c r="E302"/>
  <c r="E302" i="3"/>
  <c r="D302"/>
  <c r="L301" i="6"/>
  <c r="A303" i="3"/>
  <c r="L302" i="6"/>
  <c r="J301"/>
  <c r="D303"/>
  <c r="H303"/>
  <c r="K299" i="3"/>
  <c r="F301"/>
  <c r="F300"/>
  <c r="J300" s="1"/>
  <c r="C302"/>
  <c r="I302"/>
  <c r="A304" i="6" l="1"/>
  <c r="G303"/>
  <c r="E303"/>
  <c r="E303" i="3"/>
  <c r="D303"/>
  <c r="A304"/>
  <c r="J302" i="6"/>
  <c r="D304"/>
  <c r="H304"/>
  <c r="G302" i="3"/>
  <c r="G301"/>
  <c r="K301" s="1"/>
  <c r="K300"/>
  <c r="I303"/>
  <c r="C303"/>
  <c r="J301"/>
  <c r="A305" i="6" l="1"/>
  <c r="G304"/>
  <c r="E304"/>
  <c r="E304" i="3"/>
  <c r="D304"/>
  <c r="J303" i="6"/>
  <c r="L303"/>
  <c r="A305" i="3"/>
  <c r="D305" i="6"/>
  <c r="H305"/>
  <c r="F302" i="3"/>
  <c r="J302" s="1"/>
  <c r="G303"/>
  <c r="I304"/>
  <c r="C304"/>
  <c r="A306" i="6" l="1"/>
  <c r="G305"/>
  <c r="E305"/>
  <c r="E305" i="3"/>
  <c r="D305"/>
  <c r="L304" i="6"/>
  <c r="G304" i="3"/>
  <c r="A306"/>
  <c r="J304" i="6"/>
  <c r="L305"/>
  <c r="D306"/>
  <c r="H306"/>
  <c r="K302" i="3"/>
  <c r="F303"/>
  <c r="J303" s="1"/>
  <c r="I305"/>
  <c r="C305"/>
  <c r="A307" i="6" l="1"/>
  <c r="G306"/>
  <c r="E306"/>
  <c r="E306" i="3"/>
  <c r="D306"/>
  <c r="F304"/>
  <c r="J304" s="1"/>
  <c r="A307"/>
  <c r="J305" i="6"/>
  <c r="L306"/>
  <c r="D307"/>
  <c r="H307"/>
  <c r="K304" i="3"/>
  <c r="K303"/>
  <c r="G305"/>
  <c r="C306"/>
  <c r="I306"/>
  <c r="A308" i="6" l="1"/>
  <c r="G307"/>
  <c r="E307"/>
  <c r="E307" i="3"/>
  <c r="D307"/>
  <c r="A308"/>
  <c r="J306" i="6"/>
  <c r="D308"/>
  <c r="H308"/>
  <c r="F305" i="3"/>
  <c r="J305" s="1"/>
  <c r="G306"/>
  <c r="I307"/>
  <c r="C307"/>
  <c r="A309" i="6" l="1"/>
  <c r="G308"/>
  <c r="L308" s="1"/>
  <c r="E308"/>
  <c r="E308" i="3"/>
  <c r="D308"/>
  <c r="L307" i="6"/>
  <c r="A309" i="3"/>
  <c r="J307" i="6"/>
  <c r="D309"/>
  <c r="H309"/>
  <c r="F306" i="3"/>
  <c r="K306" s="1"/>
  <c r="K305"/>
  <c r="G307"/>
  <c r="I308"/>
  <c r="C308"/>
  <c r="A310" i="6" l="1"/>
  <c r="G309"/>
  <c r="E309"/>
  <c r="E309" i="3"/>
  <c r="D309"/>
  <c r="A310"/>
  <c r="J306"/>
  <c r="J308" i="6"/>
  <c r="L309"/>
  <c r="D310"/>
  <c r="H310"/>
  <c r="G308" i="3"/>
  <c r="F307"/>
  <c r="J307" s="1"/>
  <c r="I309"/>
  <c r="C309"/>
  <c r="A311" i="6" l="1"/>
  <c r="G310"/>
  <c r="E310"/>
  <c r="E310" i="3"/>
  <c r="D310"/>
  <c r="A311"/>
  <c r="K307"/>
  <c r="L310" i="6"/>
  <c r="J309"/>
  <c r="D311"/>
  <c r="H311"/>
  <c r="F308" i="3"/>
  <c r="K308" s="1"/>
  <c r="G309"/>
  <c r="C310"/>
  <c r="I310"/>
  <c r="A312" i="6" l="1"/>
  <c r="G311"/>
  <c r="E311"/>
  <c r="E311" i="3"/>
  <c r="D311"/>
  <c r="A312"/>
  <c r="J308"/>
  <c r="J310" i="6"/>
  <c r="L311"/>
  <c r="D312"/>
  <c r="H312"/>
  <c r="F309" i="3"/>
  <c r="J309" s="1"/>
  <c r="G310"/>
  <c r="I311"/>
  <c r="C311"/>
  <c r="A313" i="6" l="1"/>
  <c r="G312"/>
  <c r="E312"/>
  <c r="E312" i="3"/>
  <c r="D312"/>
  <c r="A313"/>
  <c r="J311" i="6"/>
  <c r="D313"/>
  <c r="H313"/>
  <c r="K309" i="3"/>
  <c r="G311"/>
  <c r="F310"/>
  <c r="J310" s="1"/>
  <c r="I312"/>
  <c r="C312"/>
  <c r="A314" i="6" l="1"/>
  <c r="G313"/>
  <c r="E313"/>
  <c r="E313" i="3"/>
  <c r="D313"/>
  <c r="L312" i="6"/>
  <c r="A314" i="3"/>
  <c r="J312" i="6"/>
  <c r="D314"/>
  <c r="H314"/>
  <c r="F311" i="3"/>
  <c r="J311" s="1"/>
  <c r="K310"/>
  <c r="F312"/>
  <c r="I313"/>
  <c r="C313"/>
  <c r="A315" i="6" l="1"/>
  <c r="G314"/>
  <c r="E314"/>
  <c r="E314" i="3"/>
  <c r="D314"/>
  <c r="L313" i="6"/>
  <c r="A315" i="3"/>
  <c r="J313" i="6"/>
  <c r="L314"/>
  <c r="D315"/>
  <c r="H315"/>
  <c r="G313" i="3"/>
  <c r="K311"/>
  <c r="G312"/>
  <c r="K312" s="1"/>
  <c r="C314"/>
  <c r="I314"/>
  <c r="A316" i="6" l="1"/>
  <c r="G315"/>
  <c r="E315"/>
  <c r="E315" i="3"/>
  <c r="D315"/>
  <c r="A316"/>
  <c r="L315" i="6"/>
  <c r="J314"/>
  <c r="D316"/>
  <c r="H316"/>
  <c r="F313" i="3"/>
  <c r="K313" s="1"/>
  <c r="G314"/>
  <c r="J312"/>
  <c r="I315"/>
  <c r="C315"/>
  <c r="A317" i="6" l="1"/>
  <c r="G316"/>
  <c r="E316"/>
  <c r="E316" i="3"/>
  <c r="D316"/>
  <c r="J315" i="6"/>
  <c r="A317" i="3"/>
  <c r="L316" i="6"/>
  <c r="D317"/>
  <c r="H317"/>
  <c r="J313" i="3"/>
  <c r="F314"/>
  <c r="K314" s="1"/>
  <c r="F315"/>
  <c r="I316"/>
  <c r="C316"/>
  <c r="A318" i="6" l="1"/>
  <c r="G317"/>
  <c r="E317"/>
  <c r="E317" i="3"/>
  <c r="D317"/>
  <c r="A318"/>
  <c r="J316" i="6"/>
  <c r="D318"/>
  <c r="H318"/>
  <c r="J314" i="3"/>
  <c r="G315"/>
  <c r="J315" s="1"/>
  <c r="F316"/>
  <c r="I317"/>
  <c r="C317"/>
  <c r="A319" i="6" l="1"/>
  <c r="G318"/>
  <c r="E318"/>
  <c r="E318" i="3"/>
  <c r="D318"/>
  <c r="L317" i="6"/>
  <c r="A319" i="3"/>
  <c r="L318" i="6"/>
  <c r="J317"/>
  <c r="D319"/>
  <c r="H319"/>
  <c r="K315" i="3"/>
  <c r="G316"/>
  <c r="K316" s="1"/>
  <c r="G317"/>
  <c r="C318"/>
  <c r="I318"/>
  <c r="A320" i="6" l="1"/>
  <c r="G319"/>
  <c r="E319"/>
  <c r="E319" i="3"/>
  <c r="D319"/>
  <c r="A320"/>
  <c r="J318" i="6"/>
  <c r="D320"/>
  <c r="H320"/>
  <c r="J316" i="3"/>
  <c r="F317"/>
  <c r="J317" s="1"/>
  <c r="G318"/>
  <c r="I319"/>
  <c r="C319"/>
  <c r="A321" i="6" l="1"/>
  <c r="G320"/>
  <c r="E320"/>
  <c r="E320" i="3"/>
  <c r="D320"/>
  <c r="L319" i="6"/>
  <c r="A321" i="3"/>
  <c r="L320" i="6"/>
  <c r="J319"/>
  <c r="D321"/>
  <c r="H321"/>
  <c r="K317" i="3"/>
  <c r="F319"/>
  <c r="F318"/>
  <c r="J318" s="1"/>
  <c r="I320"/>
  <c r="C320"/>
  <c r="A322" i="6" l="1"/>
  <c r="G321"/>
  <c r="E321"/>
  <c r="E321" i="3"/>
  <c r="D321"/>
  <c r="J320" i="6"/>
  <c r="A322" i="3"/>
  <c r="D322" i="6"/>
  <c r="H322"/>
  <c r="G319" i="3"/>
  <c r="K319" s="1"/>
  <c r="F320"/>
  <c r="K318"/>
  <c r="I321"/>
  <c r="C321"/>
  <c r="A323" i="6" l="1"/>
  <c r="G322"/>
  <c r="E322"/>
  <c r="E322" i="3"/>
  <c r="D322"/>
  <c r="L321" i="6"/>
  <c r="A323" i="3"/>
  <c r="J319"/>
  <c r="J321" i="6"/>
  <c r="D323"/>
  <c r="H323"/>
  <c r="G320" i="3"/>
  <c r="J320" s="1"/>
  <c r="G321"/>
  <c r="C322"/>
  <c r="I322"/>
  <c r="A324" i="6" l="1"/>
  <c r="G323"/>
  <c r="E323"/>
  <c r="E323" i="3"/>
  <c r="D323"/>
  <c r="L322" i="6"/>
  <c r="A324" i="3"/>
  <c r="L323" i="6"/>
  <c r="J322"/>
  <c r="D324"/>
  <c r="H324"/>
  <c r="F321" i="3"/>
  <c r="K321" s="1"/>
  <c r="K320"/>
  <c r="F322"/>
  <c r="I323"/>
  <c r="C323"/>
  <c r="A325" i="6" l="1"/>
  <c r="G324"/>
  <c r="E324"/>
  <c r="E324" i="3"/>
  <c r="D324"/>
  <c r="A325"/>
  <c r="J321"/>
  <c r="J323" i="6"/>
  <c r="D325"/>
  <c r="H325"/>
  <c r="G322" i="3"/>
  <c r="K322" s="1"/>
  <c r="I324"/>
  <c r="C324"/>
  <c r="A326" i="6" l="1"/>
  <c r="G325"/>
  <c r="E325"/>
  <c r="E325" i="3"/>
  <c r="D325"/>
  <c r="L324" i="6"/>
  <c r="F323" i="3"/>
  <c r="A326"/>
  <c r="J324" i="6"/>
  <c r="D326"/>
  <c r="H326"/>
  <c r="G323" i="3"/>
  <c r="K323" s="1"/>
  <c r="J322"/>
  <c r="F324"/>
  <c r="I325"/>
  <c r="C325"/>
  <c r="A327" i="6" l="1"/>
  <c r="G326"/>
  <c r="L326" s="1"/>
  <c r="E326"/>
  <c r="E326" i="3"/>
  <c r="D326"/>
  <c r="L325" i="6"/>
  <c r="A327" i="3"/>
  <c r="J325" i="6"/>
  <c r="D327"/>
  <c r="H327"/>
  <c r="J323" i="3"/>
  <c r="F325"/>
  <c r="G324"/>
  <c r="K324" s="1"/>
  <c r="C326"/>
  <c r="I326"/>
  <c r="A328" i="6" l="1"/>
  <c r="G327"/>
  <c r="E327"/>
  <c r="E327" i="3"/>
  <c r="D327"/>
  <c r="A328"/>
  <c r="J324"/>
  <c r="J326" i="6"/>
  <c r="D328"/>
  <c r="H328"/>
  <c r="G325" i="3"/>
  <c r="K325" s="1"/>
  <c r="G326"/>
  <c r="I327"/>
  <c r="C327"/>
  <c r="A329" i="6" l="1"/>
  <c r="G328"/>
  <c r="L328" s="1"/>
  <c r="E328"/>
  <c r="E328" i="3"/>
  <c r="D328"/>
  <c r="L327" i="6"/>
  <c r="A329" i="3"/>
  <c r="J327" i="6"/>
  <c r="D329"/>
  <c r="H329"/>
  <c r="J325" i="3"/>
  <c r="F326"/>
  <c r="K326" s="1"/>
  <c r="G327"/>
  <c r="I328"/>
  <c r="C328"/>
  <c r="A330" i="6" l="1"/>
  <c r="G329"/>
  <c r="E329"/>
  <c r="E329" i="3"/>
  <c r="D329"/>
  <c r="A330"/>
  <c r="J328" i="6"/>
  <c r="L329"/>
  <c r="D330"/>
  <c r="H330"/>
  <c r="J326" i="3"/>
  <c r="F327"/>
  <c r="J327" s="1"/>
  <c r="F328"/>
  <c r="I329"/>
  <c r="C329"/>
  <c r="A331" i="6" l="1"/>
  <c r="G330"/>
  <c r="E330"/>
  <c r="E330" i="3"/>
  <c r="D330"/>
  <c r="A331"/>
  <c r="L330" i="6"/>
  <c r="J329"/>
  <c r="D331"/>
  <c r="K327" i="3"/>
  <c r="H331" i="6"/>
  <c r="G328" i="3"/>
  <c r="J328" s="1"/>
  <c r="F329"/>
  <c r="C330"/>
  <c r="I330"/>
  <c r="A332" i="6" l="1"/>
  <c r="G331"/>
  <c r="E331"/>
  <c r="E331" i="3"/>
  <c r="D331"/>
  <c r="A332"/>
  <c r="L331" i="6"/>
  <c r="J330"/>
  <c r="D332"/>
  <c r="H332"/>
  <c r="K328" i="3"/>
  <c r="F330"/>
  <c r="G329"/>
  <c r="K329" s="1"/>
  <c r="I331"/>
  <c r="C331"/>
  <c r="A333" i="6" l="1"/>
  <c r="G332"/>
  <c r="E332"/>
  <c r="E332" i="3"/>
  <c r="D332"/>
  <c r="A333"/>
  <c r="J329"/>
  <c r="J331" i="6"/>
  <c r="D333"/>
  <c r="H333"/>
  <c r="G330" i="3"/>
  <c r="J330" s="1"/>
  <c r="G331"/>
  <c r="I332"/>
  <c r="C332"/>
  <c r="A334" i="6" l="1"/>
  <c r="G333"/>
  <c r="E333"/>
  <c r="E333" i="3"/>
  <c r="D333"/>
  <c r="L332" i="6"/>
  <c r="A334" i="3"/>
  <c r="J332" i="6"/>
  <c r="D334"/>
  <c r="H334"/>
  <c r="F331" i="3"/>
  <c r="K330"/>
  <c r="J331"/>
  <c r="F332"/>
  <c r="K331"/>
  <c r="I333"/>
  <c r="C333"/>
  <c r="A335" i="6" l="1"/>
  <c r="G334"/>
  <c r="E334"/>
  <c r="E334" i="3"/>
  <c r="D334"/>
  <c r="L333" i="6"/>
  <c r="A335" i="3"/>
  <c r="J333" i="6"/>
  <c r="D335"/>
  <c r="L334"/>
  <c r="H335"/>
  <c r="G332" i="3"/>
  <c r="K332" s="1"/>
  <c r="C334"/>
  <c r="I334"/>
  <c r="A336" i="6" l="1"/>
  <c r="G335"/>
  <c r="E335"/>
  <c r="E335" i="3"/>
  <c r="D335"/>
  <c r="A336"/>
  <c r="F333"/>
  <c r="J334" i="6"/>
  <c r="D336"/>
  <c r="H336"/>
  <c r="J332" i="3"/>
  <c r="G333"/>
  <c r="F334"/>
  <c r="I335"/>
  <c r="C335"/>
  <c r="A337" i="6" l="1"/>
  <c r="G336"/>
  <c r="E336"/>
  <c r="E336" i="3"/>
  <c r="D336"/>
  <c r="L335" i="6"/>
  <c r="A337" i="3"/>
  <c r="K333"/>
  <c r="J335" i="6"/>
  <c r="D337"/>
  <c r="H337"/>
  <c r="G335" i="3"/>
  <c r="G334"/>
  <c r="K334" s="1"/>
  <c r="J333"/>
  <c r="I336"/>
  <c r="C336"/>
  <c r="A338" i="6" l="1"/>
  <c r="G337"/>
  <c r="E337"/>
  <c r="E337" i="3"/>
  <c r="D337"/>
  <c r="L336" i="6"/>
  <c r="A338" i="3"/>
  <c r="L337" i="6"/>
  <c r="J336"/>
  <c r="D338"/>
  <c r="H338"/>
  <c r="F335" i="3"/>
  <c r="J335" s="1"/>
  <c r="J334"/>
  <c r="F336"/>
  <c r="I337"/>
  <c r="C337"/>
  <c r="A339" i="6" l="1"/>
  <c r="G338"/>
  <c r="E338"/>
  <c r="E338" i="3"/>
  <c r="D338"/>
  <c r="A339"/>
  <c r="K335"/>
  <c r="L338" i="6"/>
  <c r="J337"/>
  <c r="D339"/>
  <c r="H339"/>
  <c r="G336" i="3"/>
  <c r="K336" s="1"/>
  <c r="F337"/>
  <c r="C338"/>
  <c r="I338"/>
  <c r="A340" i="6" l="1"/>
  <c r="G339"/>
  <c r="E339"/>
  <c r="E339" i="3"/>
  <c r="D339"/>
  <c r="A340"/>
  <c r="J338" i="6"/>
  <c r="D340"/>
  <c r="H340"/>
  <c r="J336" i="3"/>
  <c r="G337"/>
  <c r="K337" s="1"/>
  <c r="I339"/>
  <c r="C339"/>
  <c r="A341" i="6" l="1"/>
  <c r="G340"/>
  <c r="E340"/>
  <c r="E340" i="3"/>
  <c r="D340"/>
  <c r="L339" i="6"/>
  <c r="A341" i="3"/>
  <c r="F338"/>
  <c r="L340" i="6"/>
  <c r="J339"/>
  <c r="D341"/>
  <c r="H341"/>
  <c r="G338" i="3"/>
  <c r="J337"/>
  <c r="G339"/>
  <c r="I340"/>
  <c r="C340"/>
  <c r="A342" i="6" l="1"/>
  <c r="G341"/>
  <c r="E341"/>
  <c r="E341" i="3"/>
  <c r="D341"/>
  <c r="A342"/>
  <c r="K338"/>
  <c r="J340" i="6"/>
  <c r="D342"/>
  <c r="H342"/>
  <c r="J338" i="3"/>
  <c r="F339"/>
  <c r="K339" s="1"/>
  <c r="F340"/>
  <c r="I341"/>
  <c r="C341"/>
  <c r="A343" i="6" l="1"/>
  <c r="G342"/>
  <c r="E342"/>
  <c r="E342" i="3"/>
  <c r="D342"/>
  <c r="L341" i="6"/>
  <c r="A343" i="3"/>
  <c r="J341" i="6"/>
  <c r="D343"/>
  <c r="H343"/>
  <c r="J339" i="3"/>
  <c r="G340"/>
  <c r="J340" s="1"/>
  <c r="G341"/>
  <c r="C342"/>
  <c r="I342"/>
  <c r="A344" i="6" l="1"/>
  <c r="G343"/>
  <c r="E343"/>
  <c r="E343" i="3"/>
  <c r="D343"/>
  <c r="L342" i="6"/>
  <c r="A344" i="3"/>
  <c r="K340"/>
  <c r="F341"/>
  <c r="K341"/>
  <c r="L343" i="6"/>
  <c r="J342"/>
  <c r="D344"/>
  <c r="H344"/>
  <c r="G342" i="3"/>
  <c r="I343"/>
  <c r="C343"/>
  <c r="J341"/>
  <c r="A345" i="6" l="1"/>
  <c r="G344"/>
  <c r="E344"/>
  <c r="E344" i="3"/>
  <c r="D344"/>
  <c r="A345"/>
  <c r="J343" i="6"/>
  <c r="D345"/>
  <c r="H345"/>
  <c r="F342" i="3"/>
  <c r="J342" s="1"/>
  <c r="F343"/>
  <c r="I344"/>
  <c r="C344"/>
  <c r="A346" i="6" l="1"/>
  <c r="G345"/>
  <c r="L345" s="1"/>
  <c r="E345"/>
  <c r="E345" i="3"/>
  <c r="D345"/>
  <c r="L344" i="6"/>
  <c r="A346" i="3"/>
  <c r="J344" i="6"/>
  <c r="D346"/>
  <c r="H346"/>
  <c r="K342" i="3"/>
  <c r="F344"/>
  <c r="G343"/>
  <c r="K343" s="1"/>
  <c r="I345"/>
  <c r="C345"/>
  <c r="A347" i="6" l="1"/>
  <c r="G346"/>
  <c r="E346"/>
  <c r="E346" i="3"/>
  <c r="D346"/>
  <c r="F345"/>
  <c r="A347"/>
  <c r="J345" i="6"/>
  <c r="L346"/>
  <c r="D347"/>
  <c r="H347"/>
  <c r="G344" i="3"/>
  <c r="K344" s="1"/>
  <c r="J343"/>
  <c r="C346"/>
  <c r="I346"/>
  <c r="A348" i="6" l="1"/>
  <c r="G347"/>
  <c r="E347"/>
  <c r="E347" i="3"/>
  <c r="D347"/>
  <c r="A348"/>
  <c r="L347" i="6"/>
  <c r="J346"/>
  <c r="D348"/>
  <c r="H348"/>
  <c r="G345" i="3"/>
  <c r="K345" s="1"/>
  <c r="J344"/>
  <c r="F346"/>
  <c r="I347"/>
  <c r="C347"/>
  <c r="A349" i="6" l="1"/>
  <c r="G348"/>
  <c r="E348"/>
  <c r="E348" i="3"/>
  <c r="D348"/>
  <c r="A349"/>
  <c r="J347" i="6"/>
  <c r="D349"/>
  <c r="H349"/>
  <c r="G346" i="3"/>
  <c r="K346" s="1"/>
  <c r="J345"/>
  <c r="I348"/>
  <c r="C348"/>
  <c r="A350" i="6" l="1"/>
  <c r="G349"/>
  <c r="E349"/>
  <c r="E349" i="3"/>
  <c r="D349"/>
  <c r="G347"/>
  <c r="L348" i="6"/>
  <c r="A350" i="3"/>
  <c r="J346"/>
  <c r="J348" i="6"/>
  <c r="L349"/>
  <c r="D350"/>
  <c r="H350"/>
  <c r="F347" i="3"/>
  <c r="K347" s="1"/>
  <c r="F348"/>
  <c r="I349"/>
  <c r="C349"/>
  <c r="A351" i="6" l="1"/>
  <c r="G350"/>
  <c r="E350"/>
  <c r="E350" i="3"/>
  <c r="D350"/>
  <c r="A351"/>
  <c r="J349" i="6"/>
  <c r="D351"/>
  <c r="H351"/>
  <c r="J347" i="3"/>
  <c r="G348"/>
  <c r="K348" s="1"/>
  <c r="G349"/>
  <c r="C350"/>
  <c r="I350"/>
  <c r="A352" i="6" l="1"/>
  <c r="G351"/>
  <c r="E351"/>
  <c r="E351" i="3"/>
  <c r="D351"/>
  <c r="J350" i="6"/>
  <c r="L350"/>
  <c r="A352" i="3"/>
  <c r="D352" i="6"/>
  <c r="H352"/>
  <c r="J348" i="3"/>
  <c r="F349"/>
  <c r="J349" s="1"/>
  <c r="G350"/>
  <c r="I351"/>
  <c r="C351"/>
  <c r="A353" i="6" l="1"/>
  <c r="G352"/>
  <c r="E352"/>
  <c r="E352" i="3"/>
  <c r="D352"/>
  <c r="L351" i="6"/>
  <c r="A353" i="3"/>
  <c r="K349"/>
  <c r="J351" i="6"/>
  <c r="D353"/>
  <c r="H353"/>
  <c r="F350" i="3"/>
  <c r="J350" s="1"/>
  <c r="G351"/>
  <c r="I352"/>
  <c r="C352"/>
  <c r="A354" i="6" l="1"/>
  <c r="G353"/>
  <c r="E353"/>
  <c r="E353" i="3"/>
  <c r="D353"/>
  <c r="L352" i="6"/>
  <c r="F352" i="3"/>
  <c r="A354"/>
  <c r="J352" i="6"/>
  <c r="D354"/>
  <c r="H354"/>
  <c r="F351" i="3"/>
  <c r="J351" s="1"/>
  <c r="K350"/>
  <c r="I353"/>
  <c r="C353"/>
  <c r="A355" i="6" l="1"/>
  <c r="G354"/>
  <c r="E354"/>
  <c r="E354" i="3"/>
  <c r="D354"/>
  <c r="L353" i="6"/>
  <c r="A355" i="3"/>
  <c r="J353" i="6"/>
  <c r="D355"/>
  <c r="H355"/>
  <c r="K351" i="3"/>
  <c r="G352"/>
  <c r="K352" s="1"/>
  <c r="F353"/>
  <c r="C354"/>
  <c r="I354"/>
  <c r="A356" i="6" l="1"/>
  <c r="G355"/>
  <c r="E355"/>
  <c r="E355" i="3"/>
  <c r="D355"/>
  <c r="L354" i="6"/>
  <c r="A356" i="3"/>
  <c r="J354" i="6"/>
  <c r="D356"/>
  <c r="H356"/>
  <c r="G354" i="3"/>
  <c r="J352"/>
  <c r="G353"/>
  <c r="K353" s="1"/>
  <c r="I355"/>
  <c r="C355"/>
  <c r="A357" i="6" l="1"/>
  <c r="G356"/>
  <c r="E356"/>
  <c r="E356" i="3"/>
  <c r="D356"/>
  <c r="L355" i="6"/>
  <c r="A357" i="3"/>
  <c r="J353"/>
  <c r="J355" i="6"/>
  <c r="D357"/>
  <c r="H357"/>
  <c r="F354" i="3"/>
  <c r="J354" s="1"/>
  <c r="F355"/>
  <c r="I356"/>
  <c r="C356"/>
  <c r="A358" i="6" l="1"/>
  <c r="G357"/>
  <c r="E357"/>
  <c r="E357" i="3"/>
  <c r="D357"/>
  <c r="L356" i="6"/>
  <c r="A358" i="3"/>
  <c r="J356" i="6"/>
  <c r="D358"/>
  <c r="K354" i="3"/>
  <c r="H358" i="6"/>
  <c r="G355" i="3"/>
  <c r="K355" s="1"/>
  <c r="F356"/>
  <c r="I357"/>
  <c r="C357"/>
  <c r="A359" i="6" l="1"/>
  <c r="G358"/>
  <c r="E358"/>
  <c r="E358" i="3"/>
  <c r="D358"/>
  <c r="J355"/>
  <c r="L357" i="6"/>
  <c r="A359" i="3"/>
  <c r="J357" i="6"/>
  <c r="D359"/>
  <c r="G356" i="3"/>
  <c r="K356" s="1"/>
  <c r="H359" i="6"/>
  <c r="G357" i="3"/>
  <c r="C358"/>
  <c r="I358"/>
  <c r="A360" i="6" l="1"/>
  <c r="G359"/>
  <c r="E359"/>
  <c r="E359" i="3"/>
  <c r="D359"/>
  <c r="L358" i="6"/>
  <c r="A360" i="3"/>
  <c r="J358" i="6"/>
  <c r="D360"/>
  <c r="L359"/>
  <c r="J356" i="3"/>
  <c r="H360" i="6"/>
  <c r="G358" i="3"/>
  <c r="F357"/>
  <c r="J357" s="1"/>
  <c r="I359"/>
  <c r="C359"/>
  <c r="A361" i="6" l="1"/>
  <c r="G360"/>
  <c r="E360"/>
  <c r="E360" i="3"/>
  <c r="D360"/>
  <c r="A361"/>
  <c r="J359" i="6"/>
  <c r="D361"/>
  <c r="H361"/>
  <c r="F358" i="3"/>
  <c r="J358" s="1"/>
  <c r="G359"/>
  <c r="K357"/>
  <c r="I360"/>
  <c r="C360"/>
  <c r="A362" i="6" l="1"/>
  <c r="G361"/>
  <c r="E361"/>
  <c r="E361" i="3"/>
  <c r="D361"/>
  <c r="L360" i="6"/>
  <c r="A362" i="3"/>
  <c r="J360" i="6"/>
  <c r="D362"/>
  <c r="H362"/>
  <c r="K358" i="3"/>
  <c r="F360"/>
  <c r="F359"/>
  <c r="J359" s="1"/>
  <c r="I361"/>
  <c r="C361"/>
  <c r="A363" i="6" l="1"/>
  <c r="G362"/>
  <c r="E362"/>
  <c r="E362" i="3"/>
  <c r="D362"/>
  <c r="G361"/>
  <c r="L361" i="6"/>
  <c r="A363" i="3"/>
  <c r="J361" i="6"/>
  <c r="D363"/>
  <c r="H363"/>
  <c r="G360" i="3"/>
  <c r="K360" s="1"/>
  <c r="K359"/>
  <c r="C362"/>
  <c r="I362"/>
  <c r="A364" i="6" l="1"/>
  <c r="G363"/>
  <c r="E363"/>
  <c r="E363" i="3"/>
  <c r="D363"/>
  <c r="G362"/>
  <c r="L362" i="6"/>
  <c r="A364" i="3"/>
  <c r="J362" i="6"/>
  <c r="D364"/>
  <c r="H364"/>
  <c r="J360" i="3"/>
  <c r="F361"/>
  <c r="K361" s="1"/>
  <c r="I363"/>
  <c r="C363"/>
  <c r="A365" i="6" l="1"/>
  <c r="G364"/>
  <c r="E364"/>
  <c r="E364" i="3"/>
  <c r="D364"/>
  <c r="L363" i="6"/>
  <c r="A365" i="3"/>
  <c r="J363" i="6"/>
  <c r="D365"/>
  <c r="H365"/>
  <c r="J361" i="3"/>
  <c r="F362"/>
  <c r="J362" s="1"/>
  <c r="F363"/>
  <c r="I364"/>
  <c r="C364"/>
  <c r="A366" i="6" l="1"/>
  <c r="G365"/>
  <c r="E365"/>
  <c r="E365" i="3"/>
  <c r="D365"/>
  <c r="L364" i="6"/>
  <c r="A366" i="3"/>
  <c r="J364" i="6"/>
  <c r="D366"/>
  <c r="H366"/>
  <c r="G363" i="3"/>
  <c r="K363" s="1"/>
  <c r="K362"/>
  <c r="G364"/>
  <c r="I365"/>
  <c r="C365"/>
  <c r="A367" i="6" l="1"/>
  <c r="G366"/>
  <c r="E366"/>
  <c r="E366" i="3"/>
  <c r="D366"/>
  <c r="J365" i="6"/>
  <c r="L365"/>
  <c r="A367" i="3"/>
  <c r="D367" i="6"/>
  <c r="H367"/>
  <c r="F364" i="3"/>
  <c r="J364" s="1"/>
  <c r="J363"/>
  <c r="F365"/>
  <c r="C366"/>
  <c r="I366"/>
  <c r="A368" i="6" l="1"/>
  <c r="G367"/>
  <c r="E367"/>
  <c r="E367" i="3"/>
  <c r="D367"/>
  <c r="G366"/>
  <c r="L366" i="6"/>
  <c r="A368" i="3"/>
  <c r="K364"/>
  <c r="J366" i="6"/>
  <c r="D368"/>
  <c r="H368"/>
  <c r="G365" i="3"/>
  <c r="K365" s="1"/>
  <c r="I367"/>
  <c r="C367"/>
  <c r="A369" i="6" l="1"/>
  <c r="G368"/>
  <c r="E368"/>
  <c r="E368" i="3"/>
  <c r="D368"/>
  <c r="L367" i="6"/>
  <c r="A369" i="3"/>
  <c r="J367" i="6"/>
  <c r="D369"/>
  <c r="H369"/>
  <c r="J365" i="3"/>
  <c r="F367"/>
  <c r="F366"/>
  <c r="K366" s="1"/>
  <c r="I368"/>
  <c r="C368"/>
  <c r="A370" i="6" l="1"/>
  <c r="G369"/>
  <c r="L369" s="1"/>
  <c r="E369"/>
  <c r="E369" i="3"/>
  <c r="D369"/>
  <c r="L368" i="6"/>
  <c r="A370" i="3"/>
  <c r="J368" i="6"/>
  <c r="D370"/>
  <c r="H370"/>
  <c r="G367" i="3"/>
  <c r="K367" s="1"/>
  <c r="J366"/>
  <c r="F368"/>
  <c r="I369"/>
  <c r="C369"/>
  <c r="A371" i="6" l="1"/>
  <c r="G370"/>
  <c r="L370" s="1"/>
  <c r="E370"/>
  <c r="E370" i="3"/>
  <c r="D370"/>
  <c r="A371"/>
  <c r="J367"/>
  <c r="J369" i="6"/>
  <c r="D371"/>
  <c r="H371"/>
  <c r="F369" i="3"/>
  <c r="G368"/>
  <c r="K368" s="1"/>
  <c r="C370"/>
  <c r="I370"/>
  <c r="A372" i="6" l="1"/>
  <c r="G371"/>
  <c r="E371"/>
  <c r="E371" i="3"/>
  <c r="D371"/>
  <c r="G370"/>
  <c r="A372"/>
  <c r="J370" i="6"/>
  <c r="D372"/>
  <c r="H372"/>
  <c r="G369" i="3"/>
  <c r="K369" s="1"/>
  <c r="J368"/>
  <c r="I371"/>
  <c r="C371"/>
  <c r="A373" i="6" l="1"/>
  <c r="G372"/>
  <c r="E372"/>
  <c r="E372" i="3"/>
  <c r="D372"/>
  <c r="J371" i="6"/>
  <c r="L371"/>
  <c r="A373" i="3"/>
  <c r="D373" i="6"/>
  <c r="H373"/>
  <c r="J369" i="3"/>
  <c r="F370"/>
  <c r="J370" s="1"/>
  <c r="F371"/>
  <c r="I372"/>
  <c r="C372"/>
  <c r="A374" i="6" l="1"/>
  <c r="G373"/>
  <c r="E373"/>
  <c r="E373" i="3"/>
  <c r="D373"/>
  <c r="L372" i="6"/>
  <c r="A374" i="3"/>
  <c r="J372" i="6"/>
  <c r="L373"/>
  <c r="D374"/>
  <c r="H374"/>
  <c r="G371" i="3"/>
  <c r="J371" s="1"/>
  <c r="K370"/>
  <c r="F372"/>
  <c r="I373"/>
  <c r="C373"/>
  <c r="A375" i="6" l="1"/>
  <c r="G374"/>
  <c r="E374"/>
  <c r="E374" i="3"/>
  <c r="D374"/>
  <c r="A375"/>
  <c r="J373" i="6"/>
  <c r="D375"/>
  <c r="L374"/>
  <c r="H375"/>
  <c r="G372" i="3"/>
  <c r="K372" s="1"/>
  <c r="K371"/>
  <c r="F373"/>
  <c r="C374"/>
  <c r="I374"/>
  <c r="A376" i="6" l="1"/>
  <c r="G375"/>
  <c r="E375"/>
  <c r="E375" i="3"/>
  <c r="D375"/>
  <c r="G374"/>
  <c r="A376"/>
  <c r="J372"/>
  <c r="J374" i="6"/>
  <c r="D376"/>
  <c r="H376"/>
  <c r="G373" i="3"/>
  <c r="J373" s="1"/>
  <c r="I375"/>
  <c r="C375"/>
  <c r="A377" i="6" l="1"/>
  <c r="G376"/>
  <c r="E376"/>
  <c r="E376" i="3"/>
  <c r="D376"/>
  <c r="L375" i="6"/>
  <c r="A377" i="3"/>
  <c r="K373"/>
  <c r="J375" i="6"/>
  <c r="L376"/>
  <c r="D377"/>
  <c r="H377"/>
  <c r="F374" i="3"/>
  <c r="J374" s="1"/>
  <c r="F375"/>
  <c r="I376"/>
  <c r="C376"/>
  <c r="A378" i="6" l="1"/>
  <c r="G377"/>
  <c r="E377"/>
  <c r="E377" i="3"/>
  <c r="D377"/>
  <c r="A378"/>
  <c r="L377" i="6"/>
  <c r="J376"/>
  <c r="D378"/>
  <c r="H378"/>
  <c r="K374" i="3"/>
  <c r="G375"/>
  <c r="K375" s="1"/>
  <c r="F376"/>
  <c r="I377"/>
  <c r="C377"/>
  <c r="A379" i="6" l="1"/>
  <c r="G378"/>
  <c r="E378"/>
  <c r="E378" i="3"/>
  <c r="D378"/>
  <c r="A379"/>
  <c r="L378" i="6"/>
  <c r="J377"/>
  <c r="D379"/>
  <c r="H379"/>
  <c r="J375" i="3"/>
  <c r="G376"/>
  <c r="J376" s="1"/>
  <c r="F377"/>
  <c r="C378"/>
  <c r="I378"/>
  <c r="A380" i="6" l="1"/>
  <c r="G379"/>
  <c r="L379" s="1"/>
  <c r="E379"/>
  <c r="E379" i="3"/>
  <c r="D379"/>
  <c r="A380"/>
  <c r="J378" i="6"/>
  <c r="D380"/>
  <c r="H380"/>
  <c r="G377" i="3"/>
  <c r="J377" s="1"/>
  <c r="K376"/>
  <c r="G378"/>
  <c r="I379"/>
  <c r="C379"/>
  <c r="A381" i="6" l="1"/>
  <c r="G380"/>
  <c r="E380"/>
  <c r="E380" i="3"/>
  <c r="D380"/>
  <c r="A381"/>
  <c r="J379" i="6"/>
  <c r="D381"/>
  <c r="H381"/>
  <c r="F378" i="3"/>
  <c r="J378" s="1"/>
  <c r="K377"/>
  <c r="F379"/>
  <c r="I380"/>
  <c r="C380"/>
  <c r="A382" i="6" l="1"/>
  <c r="G381"/>
  <c r="E381"/>
  <c r="E381" i="3"/>
  <c r="D381"/>
  <c r="L380" i="6"/>
  <c r="A382" i="3"/>
  <c r="L381" i="6"/>
  <c r="J380"/>
  <c r="D382"/>
  <c r="H382"/>
  <c r="K378" i="3"/>
  <c r="G379"/>
  <c r="K379" s="1"/>
  <c r="G380"/>
  <c r="I381"/>
  <c r="C381"/>
  <c r="A383" i="6" l="1"/>
  <c r="G382"/>
  <c r="E382"/>
  <c r="E382" i="3"/>
  <c r="D382"/>
  <c r="A383"/>
  <c r="J381" i="6"/>
  <c r="D383"/>
  <c r="H383"/>
  <c r="F380" i="3"/>
  <c r="J380" s="1"/>
  <c r="J379"/>
  <c r="F381"/>
  <c r="C382"/>
  <c r="I382"/>
  <c r="A384" i="6" l="1"/>
  <c r="G383"/>
  <c r="L383" s="1"/>
  <c r="E383"/>
  <c r="E383" i="3"/>
  <c r="D383"/>
  <c r="L382" i="6"/>
  <c r="A384" i="3"/>
  <c r="J382" i="6"/>
  <c r="D384"/>
  <c r="H384"/>
  <c r="K380" i="3"/>
  <c r="G381"/>
  <c r="K381" s="1"/>
  <c r="G382"/>
  <c r="I383"/>
  <c r="C383"/>
  <c r="A385" i="6" l="1"/>
  <c r="G384"/>
  <c r="E384"/>
  <c r="E384" i="3"/>
  <c r="D384"/>
  <c r="A385"/>
  <c r="J383" i="6"/>
  <c r="D385"/>
  <c r="H385"/>
  <c r="J381" i="3"/>
  <c r="F382"/>
  <c r="J382" s="1"/>
  <c r="G383"/>
  <c r="I384"/>
  <c r="C384"/>
  <c r="A386" i="6" l="1"/>
  <c r="G385"/>
  <c r="L385" s="1"/>
  <c r="E385"/>
  <c r="E385" i="3"/>
  <c r="D385"/>
  <c r="G384"/>
  <c r="L384" i="6"/>
  <c r="A386" i="3"/>
  <c r="J384" i="6"/>
  <c r="D386"/>
  <c r="H386"/>
  <c r="K382" i="3"/>
  <c r="F383"/>
  <c r="J383" s="1"/>
  <c r="I385"/>
  <c r="C385"/>
  <c r="A387" i="6" l="1"/>
  <c r="G386"/>
  <c r="E386"/>
  <c r="E386" i="3"/>
  <c r="D386"/>
  <c r="A387"/>
  <c r="L386" i="6"/>
  <c r="J385"/>
  <c r="D387"/>
  <c r="H387"/>
  <c r="F384" i="3"/>
  <c r="J384" s="1"/>
  <c r="G385"/>
  <c r="K383"/>
  <c r="C386"/>
  <c r="I386"/>
  <c r="A388" i="6" l="1"/>
  <c r="G387"/>
  <c r="E387"/>
  <c r="E387" i="3"/>
  <c r="D387"/>
  <c r="A388"/>
  <c r="L387" i="6"/>
  <c r="J386"/>
  <c r="D388"/>
  <c r="H388"/>
  <c r="F385" i="3"/>
  <c r="K385" s="1"/>
  <c r="K384"/>
  <c r="G386"/>
  <c r="I387"/>
  <c r="C387"/>
  <c r="A389" i="6" l="1"/>
  <c r="G388"/>
  <c r="E388"/>
  <c r="E388" i="3"/>
  <c r="D388"/>
  <c r="A389"/>
  <c r="J387" i="6"/>
  <c r="D389"/>
  <c r="H389"/>
  <c r="J385" i="3"/>
  <c r="F386"/>
  <c r="J386" s="1"/>
  <c r="G387"/>
  <c r="I388"/>
  <c r="C388"/>
  <c r="A390" i="6" l="1"/>
  <c r="G389"/>
  <c r="E389"/>
  <c r="E389" i="3"/>
  <c r="D389"/>
  <c r="L388" i="6"/>
  <c r="L389"/>
  <c r="A390" i="3"/>
  <c r="J388" i="6"/>
  <c r="D390"/>
  <c r="H390"/>
  <c r="K386" i="3"/>
  <c r="G388"/>
  <c r="F387"/>
  <c r="J387" s="1"/>
  <c r="I389"/>
  <c r="C389"/>
  <c r="A391" i="6" l="1"/>
  <c r="G390"/>
  <c r="E390"/>
  <c r="E390" i="3"/>
  <c r="D390"/>
  <c r="A391"/>
  <c r="J389" i="6"/>
  <c r="D391"/>
  <c r="H391"/>
  <c r="F388" i="3"/>
  <c r="J388" s="1"/>
  <c r="K387"/>
  <c r="F389"/>
  <c r="C390"/>
  <c r="I390"/>
  <c r="A392" i="6" l="1"/>
  <c r="G391"/>
  <c r="E391"/>
  <c r="E391" i="3"/>
  <c r="D391"/>
  <c r="L390" i="6"/>
  <c r="A392" i="3"/>
  <c r="L391" i="6"/>
  <c r="J390"/>
  <c r="D392"/>
  <c r="H392"/>
  <c r="K388" i="3"/>
  <c r="G389"/>
  <c r="K389" s="1"/>
  <c r="G390"/>
  <c r="I391"/>
  <c r="C391"/>
  <c r="A393" i="6" l="1"/>
  <c r="G392"/>
  <c r="E392"/>
  <c r="E392" i="3"/>
  <c r="D392"/>
  <c r="A393"/>
  <c r="J391" i="6"/>
  <c r="D393"/>
  <c r="H393"/>
  <c r="J389" i="3"/>
  <c r="F390"/>
  <c r="J390" s="1"/>
  <c r="F391"/>
  <c r="I392"/>
  <c r="C392"/>
  <c r="A394" i="6" l="1"/>
  <c r="G393"/>
  <c r="E393"/>
  <c r="E393" i="3"/>
  <c r="D393"/>
  <c r="L392" i="6"/>
  <c r="A394" i="3"/>
  <c r="J392" i="6"/>
  <c r="D394"/>
  <c r="L393"/>
  <c r="H394"/>
  <c r="G391" i="3"/>
  <c r="K391" s="1"/>
  <c r="K390"/>
  <c r="G392"/>
  <c r="I393"/>
  <c r="C393"/>
  <c r="A395" i="6" l="1"/>
  <c r="G394"/>
  <c r="E394"/>
  <c r="E394" i="3"/>
  <c r="D394"/>
  <c r="A395"/>
  <c r="L394" i="6"/>
  <c r="J393"/>
  <c r="D395"/>
  <c r="H395"/>
  <c r="G393" i="3"/>
  <c r="J391"/>
  <c r="F392"/>
  <c r="J392" s="1"/>
  <c r="C394"/>
  <c r="I394"/>
  <c r="A396" i="6" l="1"/>
  <c r="G395"/>
  <c r="E395"/>
  <c r="E395" i="3"/>
  <c r="D395"/>
  <c r="A396"/>
  <c r="J394" i="6"/>
  <c r="D396"/>
  <c r="H396"/>
  <c r="F393" i="3"/>
  <c r="K393" s="1"/>
  <c r="K392"/>
  <c r="G394"/>
  <c r="I395"/>
  <c r="C395"/>
  <c r="A397" i="6" l="1"/>
  <c r="G396"/>
  <c r="E396"/>
  <c r="E396" i="3"/>
  <c r="D396"/>
  <c r="L395" i="6"/>
  <c r="A397" i="3"/>
  <c r="J393"/>
  <c r="J395" i="6"/>
  <c r="D397"/>
  <c r="H397"/>
  <c r="F394" i="3"/>
  <c r="J394" s="1"/>
  <c r="F395"/>
  <c r="I396"/>
  <c r="C396"/>
  <c r="A398" i="6" l="1"/>
  <c r="G397"/>
  <c r="E397"/>
  <c r="E397" i="3"/>
  <c r="D397"/>
  <c r="L396" i="6"/>
  <c r="A398" i="3"/>
  <c r="J396" i="6"/>
  <c r="L397"/>
  <c r="D398"/>
  <c r="H398"/>
  <c r="G395" i="3"/>
  <c r="J395" s="1"/>
  <c r="K394"/>
  <c r="F396"/>
  <c r="I397"/>
  <c r="C397"/>
  <c r="A399" i="6" l="1"/>
  <c r="G398"/>
  <c r="E398"/>
  <c r="E398" i="3"/>
  <c r="D398"/>
  <c r="A399"/>
  <c r="J397" i="6"/>
  <c r="L398"/>
  <c r="D399"/>
  <c r="K395" i="3"/>
  <c r="H399" i="6"/>
  <c r="G396" i="3"/>
  <c r="K396" s="1"/>
  <c r="G397"/>
  <c r="C398"/>
  <c r="I398"/>
  <c r="A400" i="6" l="1"/>
  <c r="G399"/>
  <c r="E399"/>
  <c r="E399" i="3"/>
  <c r="D399"/>
  <c r="A400"/>
  <c r="J398" i="6"/>
  <c r="L399"/>
  <c r="D400"/>
  <c r="H400"/>
  <c r="J396" i="3"/>
  <c r="F397"/>
  <c r="J397" s="1"/>
  <c r="F398"/>
  <c r="I399"/>
  <c r="C399"/>
  <c r="A401" i="6" l="1"/>
  <c r="G400"/>
  <c r="E400"/>
  <c r="E400" i="3"/>
  <c r="D400"/>
  <c r="A401"/>
  <c r="L400" i="6"/>
  <c r="J399"/>
  <c r="D401"/>
  <c r="H401"/>
  <c r="K397" i="3"/>
  <c r="G398"/>
  <c r="K398" s="1"/>
  <c r="F399"/>
  <c r="I400"/>
  <c r="C400"/>
  <c r="A402" i="6" l="1"/>
  <c r="G401"/>
  <c r="E401"/>
  <c r="E401" i="3"/>
  <c r="D401"/>
  <c r="A402"/>
  <c r="J400" i="6"/>
  <c r="D402"/>
  <c r="H402"/>
  <c r="F400" i="3"/>
  <c r="G399"/>
  <c r="K399" s="1"/>
  <c r="J398"/>
  <c r="I401"/>
  <c r="C401"/>
  <c r="A403" i="6" l="1"/>
  <c r="G402"/>
  <c r="E402"/>
  <c r="E402" i="3"/>
  <c r="D402"/>
  <c r="J401" i="6"/>
  <c r="L401"/>
  <c r="A403" i="3"/>
  <c r="D403" i="6"/>
  <c r="H403"/>
  <c r="G400" i="3"/>
  <c r="K400" s="1"/>
  <c r="J399"/>
  <c r="G401"/>
  <c r="C402"/>
  <c r="I402"/>
  <c r="A404" i="6" l="1"/>
  <c r="G403"/>
  <c r="E403"/>
  <c r="E403" i="3"/>
  <c r="D403"/>
  <c r="L402" i="6"/>
  <c r="A404" i="3"/>
  <c r="J400"/>
  <c r="J402" i="6"/>
  <c r="D404"/>
  <c r="H404"/>
  <c r="F401" i="3"/>
  <c r="K401" s="1"/>
  <c r="F402"/>
  <c r="I403"/>
  <c r="C403"/>
  <c r="A405" i="6" l="1"/>
  <c r="G404"/>
  <c r="E404"/>
  <c r="E404" i="3"/>
  <c r="D404"/>
  <c r="L403" i="6"/>
  <c r="A405" i="3"/>
  <c r="J403" i="6"/>
  <c r="L404"/>
  <c r="D405"/>
  <c r="H405"/>
  <c r="J401" i="3"/>
  <c r="G402"/>
  <c r="K402" s="1"/>
  <c r="F403"/>
  <c r="I404"/>
  <c r="C404"/>
  <c r="A406" i="6" l="1"/>
  <c r="G405"/>
  <c r="E405"/>
  <c r="E405" i="3"/>
  <c r="D405"/>
  <c r="A406"/>
  <c r="J404" i="6"/>
  <c r="D406"/>
  <c r="H406"/>
  <c r="J402" i="3"/>
  <c r="G403"/>
  <c r="K403" s="1"/>
  <c r="F404"/>
  <c r="I405"/>
  <c r="C405"/>
  <c r="A407" i="6" l="1"/>
  <c r="G406"/>
  <c r="E406"/>
  <c r="E406" i="3"/>
  <c r="D406"/>
  <c r="L405" i="6"/>
  <c r="A407" i="3"/>
  <c r="J405" i="6"/>
  <c r="D407"/>
  <c r="H407"/>
  <c r="J403" i="3"/>
  <c r="G404"/>
  <c r="K404" s="1"/>
  <c r="F405"/>
  <c r="C406"/>
  <c r="I406"/>
  <c r="A408" i="6" l="1"/>
  <c r="G407"/>
  <c r="E407"/>
  <c r="E407" i="3"/>
  <c r="D407"/>
  <c r="L406" i="6"/>
  <c r="A408" i="3"/>
  <c r="J406" i="6"/>
  <c r="D408"/>
  <c r="H408"/>
  <c r="J404" i="3"/>
  <c r="G405"/>
  <c r="K405" s="1"/>
  <c r="F406"/>
  <c r="I407"/>
  <c r="C407"/>
  <c r="A409" i="6" l="1"/>
  <c r="G408"/>
  <c r="L408" s="1"/>
  <c r="E408"/>
  <c r="E408" i="3"/>
  <c r="D408"/>
  <c r="L407" i="6"/>
  <c r="A409" i="3"/>
  <c r="J407" i="6"/>
  <c r="D409"/>
  <c r="H409"/>
  <c r="J405" i="3"/>
  <c r="G406"/>
  <c r="J406" s="1"/>
  <c r="F407"/>
  <c r="I408"/>
  <c r="C408"/>
  <c r="A410" i="6" l="1"/>
  <c r="G409"/>
  <c r="E409"/>
  <c r="E409" i="3"/>
  <c r="D409"/>
  <c r="A410"/>
  <c r="G407"/>
  <c r="K407" s="1"/>
  <c r="K406"/>
  <c r="L409" i="6"/>
  <c r="J408"/>
  <c r="D410"/>
  <c r="H410"/>
  <c r="G408" i="3"/>
  <c r="I409"/>
  <c r="C409"/>
  <c r="A411" i="6" l="1"/>
  <c r="G410"/>
  <c r="E410"/>
  <c r="E410" i="3"/>
  <c r="D410"/>
  <c r="G409"/>
  <c r="A411"/>
  <c r="J407"/>
  <c r="J409" i="6"/>
  <c r="L410"/>
  <c r="D411"/>
  <c r="H411"/>
  <c r="F408" i="3"/>
  <c r="J408" s="1"/>
  <c r="C410"/>
  <c r="I410"/>
  <c r="A412" i="6" l="1"/>
  <c r="G411"/>
  <c r="E411"/>
  <c r="E411" i="3"/>
  <c r="D411"/>
  <c r="A412"/>
  <c r="K408"/>
  <c r="J410" i="6"/>
  <c r="D412"/>
  <c r="L411"/>
  <c r="H412"/>
  <c r="G410" i="3"/>
  <c r="F409"/>
  <c r="J409" s="1"/>
  <c r="I411"/>
  <c r="C411"/>
  <c r="A413" i="6" l="1"/>
  <c r="G412"/>
  <c r="L412" s="1"/>
  <c r="E412"/>
  <c r="E412" i="3"/>
  <c r="D412"/>
  <c r="A413"/>
  <c r="J411" i="6"/>
  <c r="D413"/>
  <c r="H413"/>
  <c r="K409" i="3"/>
  <c r="F410"/>
  <c r="J410" s="1"/>
  <c r="F411"/>
  <c r="I412"/>
  <c r="C412"/>
  <c r="A414" i="6" l="1"/>
  <c r="G413"/>
  <c r="E413"/>
  <c r="E413" i="3"/>
  <c r="D413"/>
  <c r="F412"/>
  <c r="A414"/>
  <c r="K410"/>
  <c r="J412" i="6"/>
  <c r="D414"/>
  <c r="H414"/>
  <c r="G411" i="3"/>
  <c r="J411" s="1"/>
  <c r="I413"/>
  <c r="C413"/>
  <c r="A415" i="6" l="1"/>
  <c r="G414"/>
  <c r="E414"/>
  <c r="E414" i="3"/>
  <c r="D414"/>
  <c r="L413" i="6"/>
  <c r="A415" i="3"/>
  <c r="G412"/>
  <c r="J412" s="1"/>
  <c r="J413" i="6"/>
  <c r="D415"/>
  <c r="H415"/>
  <c r="F413" i="3"/>
  <c r="K411"/>
  <c r="C414"/>
  <c r="I414"/>
  <c r="A416" i="6" l="1"/>
  <c r="G415"/>
  <c r="E415"/>
  <c r="E415" i="3"/>
  <c r="D415"/>
  <c r="L414" i="6"/>
  <c r="A416" i="3"/>
  <c r="K412"/>
  <c r="J414" i="6"/>
  <c r="D416"/>
  <c r="H416"/>
  <c r="G413" i="3"/>
  <c r="K413" s="1"/>
  <c r="F414"/>
  <c r="I415"/>
  <c r="C415"/>
  <c r="A417" i="6" l="1"/>
  <c r="G416"/>
  <c r="E416"/>
  <c r="E416" i="3"/>
  <c r="D416"/>
  <c r="L415" i="6"/>
  <c r="A417" i="3"/>
  <c r="J413"/>
  <c r="G414"/>
  <c r="J414" s="1"/>
  <c r="J415" i="6"/>
  <c r="D417"/>
  <c r="H417"/>
  <c r="F415" i="3"/>
  <c r="I416"/>
  <c r="C416"/>
  <c r="A418" i="6" l="1"/>
  <c r="G417"/>
  <c r="E417"/>
  <c r="E417" i="3"/>
  <c r="D417"/>
  <c r="L416" i="6"/>
  <c r="A418" i="3"/>
  <c r="K414"/>
  <c r="J416" i="6"/>
  <c r="D418"/>
  <c r="L417"/>
  <c r="H418"/>
  <c r="G415" i="3"/>
  <c r="K415" s="1"/>
  <c r="F416"/>
  <c r="I417"/>
  <c r="C417"/>
  <c r="A419" i="6" l="1"/>
  <c r="G418"/>
  <c r="E418"/>
  <c r="E418" i="3"/>
  <c r="D418"/>
  <c r="A419"/>
  <c r="J417" i="6"/>
  <c r="D419"/>
  <c r="H419"/>
  <c r="G417" i="3"/>
  <c r="J415"/>
  <c r="G416"/>
  <c r="K416" s="1"/>
  <c r="C418"/>
  <c r="I418"/>
  <c r="A420" i="6" l="1"/>
  <c r="G419"/>
  <c r="E419"/>
  <c r="E419" i="3"/>
  <c r="D419"/>
  <c r="L418" i="6"/>
  <c r="A420" i="3"/>
  <c r="J416"/>
  <c r="L419" i="6"/>
  <c r="J418"/>
  <c r="D420"/>
  <c r="H420"/>
  <c r="F417" i="3"/>
  <c r="K417" s="1"/>
  <c r="G418"/>
  <c r="I419"/>
  <c r="C419"/>
  <c r="A421" i="6" l="1"/>
  <c r="G420"/>
  <c r="E420"/>
  <c r="E420" i="3"/>
  <c r="D420"/>
  <c r="A421"/>
  <c r="L420" i="6"/>
  <c r="J419"/>
  <c r="D421"/>
  <c r="H421"/>
  <c r="J417" i="3"/>
  <c r="F418"/>
  <c r="J418" s="1"/>
  <c r="G419"/>
  <c r="I420"/>
  <c r="C420"/>
  <c r="A422" i="6" l="1"/>
  <c r="G421"/>
  <c r="E421"/>
  <c r="E421" i="3"/>
  <c r="D421"/>
  <c r="A422"/>
  <c r="J420" i="6"/>
  <c r="D422"/>
  <c r="H422"/>
  <c r="K418" i="3"/>
  <c r="F419"/>
  <c r="J419" s="1"/>
  <c r="G420"/>
  <c r="I421"/>
  <c r="C421"/>
  <c r="A423" i="6" l="1"/>
  <c r="G422"/>
  <c r="E422"/>
  <c r="E422" i="3"/>
  <c r="D422"/>
  <c r="L421" i="6"/>
  <c r="A423" i="3"/>
  <c r="J421" i="6"/>
  <c r="D423"/>
  <c r="H423"/>
  <c r="K419" i="3"/>
  <c r="G421"/>
  <c r="F420"/>
  <c r="C422"/>
  <c r="I422"/>
  <c r="A424" i="6" l="1"/>
  <c r="G423"/>
  <c r="E423"/>
  <c r="E423" i="3"/>
  <c r="D423"/>
  <c r="L422" i="6"/>
  <c r="F422" i="3"/>
  <c r="A424"/>
  <c r="J422" i="6"/>
  <c r="D424"/>
  <c r="H424"/>
  <c r="J420" i="3"/>
  <c r="K420"/>
  <c r="F421"/>
  <c r="J421" s="1"/>
  <c r="I423"/>
  <c r="C423"/>
  <c r="A425" i="6" l="1"/>
  <c r="G424"/>
  <c r="E424"/>
  <c r="E424" i="3"/>
  <c r="D424"/>
  <c r="L423" i="6"/>
  <c r="A425" i="3"/>
  <c r="J423" i="6"/>
  <c r="D425"/>
  <c r="H425"/>
  <c r="G422" i="3"/>
  <c r="K422" s="1"/>
  <c r="F423"/>
  <c r="K421"/>
  <c r="I424"/>
  <c r="C424"/>
  <c r="A426" i="6" l="1"/>
  <c r="G425"/>
  <c r="E425"/>
  <c r="E425" i="3"/>
  <c r="D425"/>
  <c r="L424" i="6"/>
  <c r="G424" i="3"/>
  <c r="A426"/>
  <c r="L425" i="6"/>
  <c r="J424"/>
  <c r="D426"/>
  <c r="H426"/>
  <c r="G423" i="3"/>
  <c r="K423" s="1"/>
  <c r="J422"/>
  <c r="I425"/>
  <c r="C425"/>
  <c r="A427" i="6" l="1"/>
  <c r="G426"/>
  <c r="E426"/>
  <c r="E426" i="3"/>
  <c r="D426"/>
  <c r="A427"/>
  <c r="J423"/>
  <c r="J425" i="6"/>
  <c r="D427"/>
  <c r="H427"/>
  <c r="F425" i="3"/>
  <c r="F424"/>
  <c r="J424" s="1"/>
  <c r="C426"/>
  <c r="I426"/>
  <c r="A428" i="6" l="1"/>
  <c r="G427"/>
  <c r="E427"/>
  <c r="E427" i="3"/>
  <c r="D427"/>
  <c r="L426" i="6"/>
  <c r="A428" i="3"/>
  <c r="J426" i="6"/>
  <c r="D428"/>
  <c r="L427"/>
  <c r="H428"/>
  <c r="G425" i="3"/>
  <c r="K425" s="1"/>
  <c r="K424"/>
  <c r="F426"/>
  <c r="I427"/>
  <c r="C427"/>
  <c r="A429" i="6" l="1"/>
  <c r="G428"/>
  <c r="E428"/>
  <c r="E428" i="3"/>
  <c r="D428"/>
  <c r="J427" i="6"/>
  <c r="F427" i="3"/>
  <c r="A429"/>
  <c r="J425"/>
  <c r="G426"/>
  <c r="K426" s="1"/>
  <c r="I428"/>
  <c r="C428"/>
  <c r="A430" i="6" l="1"/>
  <c r="G429"/>
  <c r="E429"/>
  <c r="H429"/>
  <c r="D429"/>
  <c r="E429" i="3"/>
  <c r="D429"/>
  <c r="L428" i="6"/>
  <c r="A430" i="3"/>
  <c r="J428" i="6"/>
  <c r="L429"/>
  <c r="H430"/>
  <c r="J426" i="3"/>
  <c r="G427"/>
  <c r="K427" s="1"/>
  <c r="G428"/>
  <c r="I429"/>
  <c r="C429"/>
  <c r="A431" i="6" l="1"/>
  <c r="G430"/>
  <c r="E430"/>
  <c r="D430"/>
  <c r="E430" i="3"/>
  <c r="D430"/>
  <c r="A431"/>
  <c r="J429" i="6"/>
  <c r="D431"/>
  <c r="J427" i="3"/>
  <c r="H431" i="6"/>
  <c r="F428" i="3"/>
  <c r="J428" s="1"/>
  <c r="F429"/>
  <c r="C430"/>
  <c r="I430"/>
  <c r="A432" i="6" l="1"/>
  <c r="G431"/>
  <c r="E431"/>
  <c r="E431" i="3"/>
  <c r="D431"/>
  <c r="L430" i="6"/>
  <c r="A432" i="3"/>
  <c r="J430" i="6"/>
  <c r="H432"/>
  <c r="K428" i="3"/>
  <c r="G429"/>
  <c r="K429" s="1"/>
  <c r="I431"/>
  <c r="C431"/>
  <c r="A433" i="6" l="1"/>
  <c r="G432"/>
  <c r="E432"/>
  <c r="D432"/>
  <c r="E432" i="3"/>
  <c r="D432"/>
  <c r="L431" i="6"/>
  <c r="A433" i="3"/>
  <c r="G430"/>
  <c r="J431" i="6"/>
  <c r="F430" i="3"/>
  <c r="J430" s="1"/>
  <c r="J429"/>
  <c r="G431"/>
  <c r="I432"/>
  <c r="C432"/>
  <c r="A434" i="6" l="1"/>
  <c r="G433"/>
  <c r="E433"/>
  <c r="H433"/>
  <c r="D433"/>
  <c r="E433" i="3"/>
  <c r="D433"/>
  <c r="L432" i="6"/>
  <c r="A434" i="3"/>
  <c r="J432" i="6"/>
  <c r="G432" i="3"/>
  <c r="K430"/>
  <c r="F431"/>
  <c r="K431" s="1"/>
  <c r="I433"/>
  <c r="C433"/>
  <c r="A435" i="6" l="1"/>
  <c r="G434"/>
  <c r="E434"/>
  <c r="H434"/>
  <c r="D434"/>
  <c r="L434" s="1"/>
  <c r="E434" i="3"/>
  <c r="D434"/>
  <c r="L433" i="6"/>
  <c r="A435" i="3"/>
  <c r="J433" i="6"/>
  <c r="F432" i="3"/>
  <c r="J432" s="1"/>
  <c r="J431"/>
  <c r="F433"/>
  <c r="C434"/>
  <c r="I434"/>
  <c r="A436" i="6" l="1"/>
  <c r="G435"/>
  <c r="E435"/>
  <c r="H435"/>
  <c r="D435"/>
  <c r="E435" i="3"/>
  <c r="D435"/>
  <c r="A436"/>
  <c r="J434" i="6"/>
  <c r="L435"/>
  <c r="D436"/>
  <c r="K432" i="3"/>
  <c r="G433"/>
  <c r="K433" s="1"/>
  <c r="G434"/>
  <c r="I435"/>
  <c r="C435"/>
  <c r="A437" i="6" l="1"/>
  <c r="G436"/>
  <c r="E436"/>
  <c r="H436"/>
  <c r="E436" i="3"/>
  <c r="D436"/>
  <c r="A437"/>
  <c r="J435" i="6"/>
  <c r="D437"/>
  <c r="H437"/>
  <c r="J433" i="3"/>
  <c r="F434"/>
  <c r="J434" s="1"/>
  <c r="G435"/>
  <c r="I436"/>
  <c r="C436"/>
  <c r="A438" i="6" l="1"/>
  <c r="G437"/>
  <c r="E437"/>
  <c r="E437" i="3"/>
  <c r="D437"/>
  <c r="L436" i="6"/>
  <c r="A438" i="3"/>
  <c r="J436" i="6"/>
  <c r="D438"/>
  <c r="L437"/>
  <c r="H438"/>
  <c r="K434" i="3"/>
  <c r="F435"/>
  <c r="J435" s="1"/>
  <c r="F436"/>
  <c r="I437"/>
  <c r="C437"/>
  <c r="A439" i="6" l="1"/>
  <c r="G438"/>
  <c r="L438" s="1"/>
  <c r="E438"/>
  <c r="E438" i="3"/>
  <c r="D438"/>
  <c r="A439"/>
  <c r="J437" i="6"/>
  <c r="D439"/>
  <c r="H439"/>
  <c r="K435" i="3"/>
  <c r="G436"/>
  <c r="K436" s="1"/>
  <c r="F437"/>
  <c r="C438"/>
  <c r="I438"/>
  <c r="A440" i="6" l="1"/>
  <c r="G439"/>
  <c r="E439"/>
  <c r="E439" i="3"/>
  <c r="D439"/>
  <c r="A440"/>
  <c r="J438" i="6"/>
  <c r="D440"/>
  <c r="H440"/>
  <c r="J436" i="3"/>
  <c r="G437"/>
  <c r="J437" s="1"/>
  <c r="F438"/>
  <c r="I439"/>
  <c r="C439"/>
  <c r="A441" i="6" l="1"/>
  <c r="G440"/>
  <c r="E440"/>
  <c r="E440" i="3"/>
  <c r="D440"/>
  <c r="L439" i="6"/>
  <c r="A441" i="3"/>
  <c r="J439" i="6"/>
  <c r="D441"/>
  <c r="L440"/>
  <c r="H441"/>
  <c r="K437" i="3"/>
  <c r="G438"/>
  <c r="K438" s="1"/>
  <c r="F439"/>
  <c r="I440"/>
  <c r="C440"/>
  <c r="A442" i="6" l="1"/>
  <c r="G441"/>
  <c r="L441" s="1"/>
  <c r="E441"/>
  <c r="E441" i="3"/>
  <c r="D441"/>
  <c r="A442"/>
  <c r="J440" i="6"/>
  <c r="D442"/>
  <c r="H442"/>
  <c r="G439" i="3"/>
  <c r="J439" s="1"/>
  <c r="J438"/>
  <c r="F440"/>
  <c r="I441"/>
  <c r="C441"/>
  <c r="A443" i="6" l="1"/>
  <c r="G442"/>
  <c r="E442"/>
  <c r="E442" i="3"/>
  <c r="D442"/>
  <c r="A443"/>
  <c r="K439"/>
  <c r="L442" i="6"/>
  <c r="J441"/>
  <c r="D443"/>
  <c r="H443"/>
  <c r="G441" i="3"/>
  <c r="G440"/>
  <c r="J440" s="1"/>
  <c r="C442"/>
  <c r="I442"/>
  <c r="A444" i="6" l="1"/>
  <c r="G443"/>
  <c r="E443"/>
  <c r="E443" i="3"/>
  <c r="D443"/>
  <c r="A444"/>
  <c r="J442" i="6"/>
  <c r="D444"/>
  <c r="H444"/>
  <c r="F441" i="3"/>
  <c r="K441" s="1"/>
  <c r="K440"/>
  <c r="G442"/>
  <c r="I443"/>
  <c r="C443"/>
  <c r="A445" i="6" l="1"/>
  <c r="G444"/>
  <c r="E444"/>
  <c r="E444" i="3"/>
  <c r="D444"/>
  <c r="J443" i="6"/>
  <c r="L443"/>
  <c r="A445" i="3"/>
  <c r="J441"/>
  <c r="D445" i="6"/>
  <c r="H445"/>
  <c r="F442" i="3"/>
  <c r="J442" s="1"/>
  <c r="I444"/>
  <c r="C444"/>
  <c r="A446" i="6" l="1"/>
  <c r="G445"/>
  <c r="E445"/>
  <c r="E445" i="3"/>
  <c r="D445"/>
  <c r="L444" i="6"/>
  <c r="A446" i="3"/>
  <c r="F443"/>
  <c r="L445" i="6"/>
  <c r="J444"/>
  <c r="D446"/>
  <c r="H446"/>
  <c r="K442" i="3"/>
  <c r="G444"/>
  <c r="G443"/>
  <c r="I445"/>
  <c r="C445"/>
  <c r="A447" i="6" l="1"/>
  <c r="G446"/>
  <c r="E446"/>
  <c r="E446" i="3"/>
  <c r="D446"/>
  <c r="F445"/>
  <c r="A447"/>
  <c r="K443"/>
  <c r="J445" i="6"/>
  <c r="D447"/>
  <c r="H447"/>
  <c r="F444" i="3"/>
  <c r="J443"/>
  <c r="C446"/>
  <c r="I446"/>
  <c r="A448" i="6" l="1"/>
  <c r="G447"/>
  <c r="E447"/>
  <c r="E447" i="3"/>
  <c r="D447"/>
  <c r="L446" i="6"/>
  <c r="G446" i="3"/>
  <c r="A448"/>
  <c r="J446" i="6"/>
  <c r="L447"/>
  <c r="D448"/>
  <c r="H448"/>
  <c r="J444" i="3"/>
  <c r="K444"/>
  <c r="G445"/>
  <c r="K445" s="1"/>
  <c r="I447"/>
  <c r="C447"/>
  <c r="A449" i="6" l="1"/>
  <c r="G448"/>
  <c r="E448"/>
  <c r="E448" i="3"/>
  <c r="D448"/>
  <c r="A449"/>
  <c r="L448" i="6"/>
  <c r="J447"/>
  <c r="F446" i="3"/>
  <c r="J446" s="1"/>
  <c r="D449" i="6"/>
  <c r="H449"/>
  <c r="J445" i="3"/>
  <c r="F447"/>
  <c r="I448"/>
  <c r="C448"/>
  <c r="A450" i="6" l="1"/>
  <c r="G449"/>
  <c r="E449"/>
  <c r="E449" i="3"/>
  <c r="D449"/>
  <c r="A450"/>
  <c r="K446"/>
  <c r="J448" i="6"/>
  <c r="D450"/>
  <c r="H450"/>
  <c r="G448" i="3"/>
  <c r="G447"/>
  <c r="K447" s="1"/>
  <c r="I449"/>
  <c r="C449"/>
  <c r="A451" i="6" l="1"/>
  <c r="G450"/>
  <c r="E450"/>
  <c r="E450" i="3"/>
  <c r="D450"/>
  <c r="L449" i="6"/>
  <c r="A451" i="3"/>
  <c r="J449" i="6"/>
  <c r="D451"/>
  <c r="H451"/>
  <c r="J447" i="3"/>
  <c r="F448"/>
  <c r="J448" s="1"/>
  <c r="F449"/>
  <c r="C450"/>
  <c r="I450"/>
  <c r="A452" i="6" l="1"/>
  <c r="G451"/>
  <c r="E451"/>
  <c r="E451" i="3"/>
  <c r="D451"/>
  <c r="J450" i="6"/>
  <c r="L450"/>
  <c r="A452" i="3"/>
  <c r="K448"/>
  <c r="D452" i="6"/>
  <c r="H452"/>
  <c r="G450" i="3"/>
  <c r="G449"/>
  <c r="K449" s="1"/>
  <c r="I451"/>
  <c r="C451"/>
  <c r="A453" i="6" l="1"/>
  <c r="G452"/>
  <c r="E452"/>
  <c r="E452" i="3"/>
  <c r="D452"/>
  <c r="L451" i="6"/>
  <c r="A453" i="3"/>
  <c r="L452" i="6"/>
  <c r="J451"/>
  <c r="D453"/>
  <c r="H453"/>
  <c r="F450" i="3"/>
  <c r="K450" s="1"/>
  <c r="J449"/>
  <c r="G451"/>
  <c r="I452"/>
  <c r="C452"/>
  <c r="A454" i="6" l="1"/>
  <c r="G453"/>
  <c r="E453"/>
  <c r="E453" i="3"/>
  <c r="D453"/>
  <c r="A454"/>
  <c r="J452" i="6"/>
  <c r="D454"/>
  <c r="H454"/>
  <c r="J450" i="3"/>
  <c r="F451"/>
  <c r="K451" s="1"/>
  <c r="I453"/>
  <c r="C453"/>
  <c r="A455" i="6" l="1"/>
  <c r="G454"/>
  <c r="E454"/>
  <c r="E454" i="3"/>
  <c r="D454"/>
  <c r="G452"/>
  <c r="L453" i="6"/>
  <c r="A455" i="3"/>
  <c r="J453" i="6"/>
  <c r="D455"/>
  <c r="L454"/>
  <c r="H455"/>
  <c r="J451" i="3"/>
  <c r="F452"/>
  <c r="F453"/>
  <c r="C454"/>
  <c r="I454"/>
  <c r="A456" i="6" l="1"/>
  <c r="G455"/>
  <c r="E455"/>
  <c r="E455" i="3"/>
  <c r="D455"/>
  <c r="J452"/>
  <c r="A456"/>
  <c r="J454" i="6"/>
  <c r="D456"/>
  <c r="H456"/>
  <c r="K452" i="3"/>
  <c r="G453"/>
  <c r="K453" s="1"/>
  <c r="G454"/>
  <c r="I455"/>
  <c r="C455"/>
  <c r="A457" i="6" l="1"/>
  <c r="G456"/>
  <c r="L456" s="1"/>
  <c r="E456"/>
  <c r="E456" i="3"/>
  <c r="D456"/>
  <c r="L455" i="6"/>
  <c r="A457" i="3"/>
  <c r="J455" i="6"/>
  <c r="D457"/>
  <c r="H457"/>
  <c r="J453" i="3"/>
  <c r="F454"/>
  <c r="J454" s="1"/>
  <c r="F455"/>
  <c r="I456"/>
  <c r="C456"/>
  <c r="A458" i="6" l="1"/>
  <c r="G457"/>
  <c r="E457"/>
  <c r="E457" i="3"/>
  <c r="D457"/>
  <c r="A458"/>
  <c r="K454"/>
  <c r="J456" i="6"/>
  <c r="D458"/>
  <c r="H458"/>
  <c r="G455" i="3"/>
  <c r="K455" s="1"/>
  <c r="F456"/>
  <c r="I457"/>
  <c r="C457"/>
  <c r="A459" i="6" l="1"/>
  <c r="G458"/>
  <c r="E458"/>
  <c r="E458" i="3"/>
  <c r="D458"/>
  <c r="L457" i="6"/>
  <c r="A459" i="3"/>
  <c r="J457" i="6"/>
  <c r="D459"/>
  <c r="H459"/>
  <c r="G456" i="3"/>
  <c r="J456" s="1"/>
  <c r="J455"/>
  <c r="F457"/>
  <c r="C458"/>
  <c r="I458"/>
  <c r="A460" i="6" l="1"/>
  <c r="G459"/>
  <c r="E459"/>
  <c r="E459" i="3"/>
  <c r="D459"/>
  <c r="L458" i="6"/>
  <c r="A460" i="3"/>
  <c r="K456"/>
  <c r="J458" i="6"/>
  <c r="D460"/>
  <c r="H460"/>
  <c r="G458" i="3"/>
  <c r="G457"/>
  <c r="K457" s="1"/>
  <c r="I459"/>
  <c r="C459"/>
  <c r="A461" i="6" l="1"/>
  <c r="G460"/>
  <c r="E460"/>
  <c r="E460" i="3"/>
  <c r="D460"/>
  <c r="L459" i="6"/>
  <c r="A461" i="3"/>
  <c r="J457"/>
  <c r="J459" i="6"/>
  <c r="D461"/>
  <c r="H461"/>
  <c r="F458" i="3"/>
  <c r="K458" s="1"/>
  <c r="G459"/>
  <c r="I460"/>
  <c r="C460"/>
  <c r="A462" i="6" l="1"/>
  <c r="G461"/>
  <c r="E461"/>
  <c r="E461" i="3"/>
  <c r="D461"/>
  <c r="L460" i="6"/>
  <c r="A462" i="3"/>
  <c r="J458"/>
  <c r="L461" i="6"/>
  <c r="J460"/>
  <c r="D462"/>
  <c r="H462"/>
  <c r="F459" i="3"/>
  <c r="K459" s="1"/>
  <c r="G460"/>
  <c r="I461"/>
  <c r="C461"/>
  <c r="A463" i="6" l="1"/>
  <c r="G462"/>
  <c r="E462"/>
  <c r="D462" i="3"/>
  <c r="E462"/>
  <c r="A463"/>
  <c r="J461" i="6"/>
  <c r="J459" i="3"/>
  <c r="F460"/>
  <c r="K460" s="1"/>
  <c r="F461"/>
  <c r="C462"/>
  <c r="I462"/>
  <c r="A464" i="6" l="1"/>
  <c r="G463"/>
  <c r="E463"/>
  <c r="H463"/>
  <c r="D463"/>
  <c r="D463" i="3"/>
  <c r="E463"/>
  <c r="L462" i="6"/>
  <c r="A464" i="3"/>
  <c r="G461"/>
  <c r="K461" s="1"/>
  <c r="J460"/>
  <c r="J462" i="6"/>
  <c r="D464"/>
  <c r="H464"/>
  <c r="J461" i="3"/>
  <c r="G462"/>
  <c r="I463"/>
  <c r="C463"/>
  <c r="A465" i="6" l="1"/>
  <c r="G464"/>
  <c r="E464"/>
  <c r="D464" i="3"/>
  <c r="E464"/>
  <c r="L463" i="6"/>
  <c r="A465" i="3"/>
  <c r="J463" i="6"/>
  <c r="D465"/>
  <c r="H465"/>
  <c r="F463" i="3"/>
  <c r="F462"/>
  <c r="J462" s="1"/>
  <c r="I464"/>
  <c r="C464"/>
  <c r="A466" i="6" l="1"/>
  <c r="G465"/>
  <c r="E465"/>
  <c r="D465" i="3"/>
  <c r="E465"/>
  <c r="L464" i="6"/>
  <c r="A466" i="3"/>
  <c r="J464" i="6"/>
  <c r="D466"/>
  <c r="H466"/>
  <c r="G463" i="3"/>
  <c r="K463" s="1"/>
  <c r="F464"/>
  <c r="K462"/>
  <c r="I465"/>
  <c r="C465"/>
  <c r="A467" i="6" l="1"/>
  <c r="G466"/>
  <c r="E466"/>
  <c r="D466" i="3"/>
  <c r="E466"/>
  <c r="L465" i="6"/>
  <c r="A467" i="3"/>
  <c r="J465" i="6"/>
  <c r="D467"/>
  <c r="H467"/>
  <c r="J463" i="3"/>
  <c r="G465"/>
  <c r="G464"/>
  <c r="K464" s="1"/>
  <c r="C466"/>
  <c r="I466"/>
  <c r="A468" i="6" l="1"/>
  <c r="G467"/>
  <c r="E467"/>
  <c r="D467" i="3"/>
  <c r="E467"/>
  <c r="L466" i="6"/>
  <c r="A468" i="3"/>
  <c r="J466" i="6"/>
  <c r="D468"/>
  <c r="H468"/>
  <c r="F465" i="3"/>
  <c r="K465" s="1"/>
  <c r="J464"/>
  <c r="G466"/>
  <c r="I467"/>
  <c r="C467"/>
  <c r="A469" i="6" l="1"/>
  <c r="G468"/>
  <c r="E468"/>
  <c r="D468" i="3"/>
  <c r="E468"/>
  <c r="L467" i="6"/>
  <c r="A469" i="3"/>
  <c r="J467" i="6"/>
  <c r="D469"/>
  <c r="H469"/>
  <c r="J465" i="3"/>
  <c r="F467"/>
  <c r="F466"/>
  <c r="I468"/>
  <c r="C468"/>
  <c r="A470" i="6" l="1"/>
  <c r="G469"/>
  <c r="E469"/>
  <c r="D469" i="3"/>
  <c r="E469"/>
  <c r="J469" i="6"/>
  <c r="L468"/>
  <c r="A470" i="3"/>
  <c r="J468" i="6"/>
  <c r="D470"/>
  <c r="H470"/>
  <c r="K466" i="3"/>
  <c r="J466"/>
  <c r="G468"/>
  <c r="G467"/>
  <c r="K467" s="1"/>
  <c r="I469"/>
  <c r="C469"/>
  <c r="A471" i="6" l="1"/>
  <c r="G470"/>
  <c r="L470" s="1"/>
  <c r="E470"/>
  <c r="D470" i="3"/>
  <c r="E470"/>
  <c r="L469" i="6"/>
  <c r="A471" i="3"/>
  <c r="D471" i="6"/>
  <c r="H471"/>
  <c r="F468" i="3"/>
  <c r="J468" s="1"/>
  <c r="J467"/>
  <c r="F469"/>
  <c r="C470"/>
  <c r="I470"/>
  <c r="A472" i="6" l="1"/>
  <c r="G471"/>
  <c r="E471"/>
  <c r="D471" i="3"/>
  <c r="E471"/>
  <c r="G470"/>
  <c r="A472"/>
  <c r="J470" i="6"/>
  <c r="D472"/>
  <c r="H472"/>
  <c r="K468" i="3"/>
  <c r="G469"/>
  <c r="K469" s="1"/>
  <c r="I471"/>
  <c r="C471"/>
  <c r="A473" i="6" l="1"/>
  <c r="G472"/>
  <c r="L472" s="1"/>
  <c r="E472"/>
  <c r="D472" i="3"/>
  <c r="E472"/>
  <c r="L471" i="6"/>
  <c r="A473" i="3"/>
  <c r="J469"/>
  <c r="J471" i="6"/>
  <c r="D473"/>
  <c r="H473"/>
  <c r="F470" i="3"/>
  <c r="J470" s="1"/>
  <c r="I472"/>
  <c r="C472"/>
  <c r="A474" i="6" l="1"/>
  <c r="G473"/>
  <c r="E473"/>
  <c r="D473" i="3"/>
  <c r="E473"/>
  <c r="G472"/>
  <c r="A474"/>
  <c r="F471"/>
  <c r="J472" i="6"/>
  <c r="L473"/>
  <c r="D474"/>
  <c r="H474"/>
  <c r="K470" i="3"/>
  <c r="G471"/>
  <c r="I473"/>
  <c r="C473"/>
  <c r="A475" i="6" l="1"/>
  <c r="G474"/>
  <c r="E474"/>
  <c r="D474" i="3"/>
  <c r="E474"/>
  <c r="A475"/>
  <c r="J471"/>
  <c r="K471"/>
  <c r="J473" i="6"/>
  <c r="D475"/>
  <c r="H475"/>
  <c r="F472" i="3"/>
  <c r="K472" s="1"/>
  <c r="F473"/>
  <c r="C474"/>
  <c r="I474"/>
  <c r="A476" i="6" l="1"/>
  <c r="G475"/>
  <c r="E475"/>
  <c r="D475" i="3"/>
  <c r="E475"/>
  <c r="J472"/>
  <c r="L474" i="6"/>
  <c r="A476" i="3"/>
  <c r="L475" i="6"/>
  <c r="J474"/>
  <c r="D476"/>
  <c r="H476"/>
  <c r="G473" i="3"/>
  <c r="K473" s="1"/>
  <c r="F474"/>
  <c r="I475"/>
  <c r="C475"/>
  <c r="A477" i="6" l="1"/>
  <c r="G476"/>
  <c r="L476" s="1"/>
  <c r="E476"/>
  <c r="D476" i="3"/>
  <c r="E476"/>
  <c r="A477"/>
  <c r="J475" i="6"/>
  <c r="D477"/>
  <c r="H477"/>
  <c r="J473" i="3"/>
  <c r="G474"/>
  <c r="K474" s="1"/>
  <c r="F475"/>
  <c r="I476"/>
  <c r="C476"/>
  <c r="A478" i="6" l="1"/>
  <c r="G477"/>
  <c r="E477"/>
  <c r="D477" i="3"/>
  <c r="E477"/>
  <c r="A478"/>
  <c r="L477" i="6"/>
  <c r="J476"/>
  <c r="D478"/>
  <c r="H478"/>
  <c r="F476" i="3"/>
  <c r="J474"/>
  <c r="G475"/>
  <c r="K475" s="1"/>
  <c r="I477"/>
  <c r="C477"/>
  <c r="A479" i="6" l="1"/>
  <c r="G478"/>
  <c r="E478"/>
  <c r="D478" i="3"/>
  <c r="E478"/>
  <c r="A479"/>
  <c r="J477" i="6"/>
  <c r="D479"/>
  <c r="H479"/>
  <c r="G476" i="3"/>
  <c r="J476" s="1"/>
  <c r="F477"/>
  <c r="J475"/>
  <c r="C478"/>
  <c r="I478"/>
  <c r="A480" i="6" l="1"/>
  <c r="G479"/>
  <c r="E479"/>
  <c r="D479" i="3"/>
  <c r="E479"/>
  <c r="L478" i="6"/>
  <c r="G478" i="3"/>
  <c r="A480"/>
  <c r="J478" i="6"/>
  <c r="L479"/>
  <c r="D480"/>
  <c r="H480"/>
  <c r="K476" i="3"/>
  <c r="G477"/>
  <c r="K477" s="1"/>
  <c r="I479"/>
  <c r="C479"/>
  <c r="A481" i="6" l="1"/>
  <c r="G480"/>
  <c r="E480"/>
  <c r="D480" i="3"/>
  <c r="E480"/>
  <c r="A481"/>
  <c r="J479" i="6"/>
  <c r="D481"/>
  <c r="H481"/>
  <c r="J477" i="3"/>
  <c r="F479"/>
  <c r="F478"/>
  <c r="J478" s="1"/>
  <c r="I480"/>
  <c r="C480"/>
  <c r="A482" i="6" l="1"/>
  <c r="G481"/>
  <c r="E481"/>
  <c r="D481" i="3"/>
  <c r="E481"/>
  <c r="L480" i="6"/>
  <c r="A482" i="3"/>
  <c r="J480" i="6"/>
  <c r="D482"/>
  <c r="H482"/>
  <c r="G479" i="3"/>
  <c r="K479" s="1"/>
  <c r="K478"/>
  <c r="G480"/>
  <c r="I481"/>
  <c r="C481"/>
  <c r="A483" i="6" l="1"/>
  <c r="G482"/>
  <c r="L482" s="1"/>
  <c r="E482"/>
  <c r="D482" i="3"/>
  <c r="E482"/>
  <c r="L481" i="6"/>
  <c r="A483" i="3"/>
  <c r="J481" i="6"/>
  <c r="D483"/>
  <c r="H483"/>
  <c r="F480" i="3"/>
  <c r="J479"/>
  <c r="J480"/>
  <c r="G481"/>
  <c r="K480"/>
  <c r="C482"/>
  <c r="I482"/>
  <c r="A484" i="6" l="1"/>
  <c r="G483"/>
  <c r="E483"/>
  <c r="D483" i="3"/>
  <c r="E483"/>
  <c r="A484"/>
  <c r="J482" i="6"/>
  <c r="L483"/>
  <c r="D484"/>
  <c r="H484"/>
  <c r="F481" i="3"/>
  <c r="J481" s="1"/>
  <c r="G482"/>
  <c r="I483"/>
  <c r="C483"/>
  <c r="A485" i="6" l="1"/>
  <c r="G484"/>
  <c r="L484" s="1"/>
  <c r="E484"/>
  <c r="D484" i="3"/>
  <c r="E484"/>
  <c r="A485"/>
  <c r="J483" i="6"/>
  <c r="D485"/>
  <c r="H485"/>
  <c r="K481" i="3"/>
  <c r="F482"/>
  <c r="I484"/>
  <c r="C484"/>
  <c r="A486" i="6" l="1"/>
  <c r="G485"/>
  <c r="E485"/>
  <c r="D485" i="3"/>
  <c r="E485"/>
  <c r="G484"/>
  <c r="A486"/>
  <c r="F483"/>
  <c r="J484" i="6"/>
  <c r="D486"/>
  <c r="H486"/>
  <c r="K482" i="3"/>
  <c r="J482"/>
  <c r="G483"/>
  <c r="I485"/>
  <c r="C485"/>
  <c r="A487" i="6" l="1"/>
  <c r="G486"/>
  <c r="E486"/>
  <c r="D486" i="3"/>
  <c r="E486"/>
  <c r="K483"/>
  <c r="L485" i="6"/>
  <c r="A487" i="3"/>
  <c r="J485" i="6"/>
  <c r="D487"/>
  <c r="H487"/>
  <c r="F484" i="3"/>
  <c r="J483"/>
  <c r="G485"/>
  <c r="C486"/>
  <c r="I486"/>
  <c r="A488" i="6" l="1"/>
  <c r="G487"/>
  <c r="E487"/>
  <c r="D487" i="3"/>
  <c r="E487"/>
  <c r="J486" i="6"/>
  <c r="L486"/>
  <c r="A488" i="3"/>
  <c r="D488" i="6"/>
  <c r="H488"/>
  <c r="F485" i="3"/>
  <c r="K485" s="1"/>
  <c r="J484"/>
  <c r="K484"/>
  <c r="G486"/>
  <c r="I487"/>
  <c r="C487"/>
  <c r="A489" i="6" l="1"/>
  <c r="G488"/>
  <c r="E488"/>
  <c r="D488" i="3"/>
  <c r="E488"/>
  <c r="J487" i="6"/>
  <c r="L487"/>
  <c r="A489" i="3"/>
  <c r="D489" i="6"/>
  <c r="H489"/>
  <c r="J485" i="3"/>
  <c r="F486"/>
  <c r="J486" s="1"/>
  <c r="F487"/>
  <c r="I488"/>
  <c r="C488"/>
  <c r="A490" i="6" l="1"/>
  <c r="G489"/>
  <c r="E489"/>
  <c r="D489" i="3"/>
  <c r="E489"/>
  <c r="L488" i="6"/>
  <c r="A490" i="3"/>
  <c r="J488" i="6"/>
  <c r="D490"/>
  <c r="H490"/>
  <c r="G487" i="3"/>
  <c r="J487" s="1"/>
  <c r="G488"/>
  <c r="K486"/>
  <c r="I489"/>
  <c r="C489"/>
  <c r="A491" i="6" l="1"/>
  <c r="G490"/>
  <c r="E490"/>
  <c r="D490" i="3"/>
  <c r="E490"/>
  <c r="L489" i="6"/>
  <c r="A491" i="3"/>
  <c r="K487"/>
  <c r="J489" i="6"/>
  <c r="D491"/>
  <c r="H491"/>
  <c r="F488" i="3"/>
  <c r="J488" s="1"/>
  <c r="F489"/>
  <c r="C490"/>
  <c r="I490"/>
  <c r="A492" i="6" l="1"/>
  <c r="G491"/>
  <c r="E491"/>
  <c r="D491" i="3"/>
  <c r="E491"/>
  <c r="L490" i="6"/>
  <c r="A492" i="3"/>
  <c r="J490" i="6"/>
  <c r="D492"/>
  <c r="L491"/>
  <c r="H492"/>
  <c r="K488" i="3"/>
  <c r="G490"/>
  <c r="G489"/>
  <c r="K489" s="1"/>
  <c r="I491"/>
  <c r="C491"/>
  <c r="A493" i="6" l="1"/>
  <c r="G492"/>
  <c r="E492"/>
  <c r="D492" i="3"/>
  <c r="E492"/>
  <c r="A493"/>
  <c r="L492" i="6"/>
  <c r="J491"/>
  <c r="D493"/>
  <c r="H493"/>
  <c r="F490" i="3"/>
  <c r="G491"/>
  <c r="J489"/>
  <c r="I492"/>
  <c r="C492"/>
  <c r="A494" i="6" l="1"/>
  <c r="G493"/>
  <c r="E493"/>
  <c r="D493" i="3"/>
  <c r="E493"/>
  <c r="A494"/>
  <c r="J492" i="6"/>
  <c r="D494"/>
  <c r="H494"/>
  <c r="F491" i="3"/>
  <c r="J491" s="1"/>
  <c r="J490"/>
  <c r="K490"/>
  <c r="G492"/>
  <c r="I493"/>
  <c r="C493"/>
  <c r="A495" i="6" l="1"/>
  <c r="G494"/>
  <c r="E494"/>
  <c r="D494" i="3"/>
  <c r="E494"/>
  <c r="L493" i="6"/>
  <c r="A495" i="3"/>
  <c r="J493" i="6"/>
  <c r="D495"/>
  <c r="H495"/>
  <c r="K491" i="3"/>
  <c r="F493"/>
  <c r="F492"/>
  <c r="C494"/>
  <c r="I494"/>
  <c r="A496" i="6" l="1"/>
  <c r="G495"/>
  <c r="E495"/>
  <c r="D495" i="3"/>
  <c r="E495"/>
  <c r="L494" i="6"/>
  <c r="A496" i="3"/>
  <c r="J494" i="6"/>
  <c r="D496"/>
  <c r="H496"/>
  <c r="G493" i="3"/>
  <c r="K493" s="1"/>
  <c r="G494"/>
  <c r="J492"/>
  <c r="K492"/>
  <c r="I495"/>
  <c r="C495"/>
  <c r="A497" i="6" l="1"/>
  <c r="G496"/>
  <c r="E496"/>
  <c r="D496" i="3"/>
  <c r="E496"/>
  <c r="L495" i="6"/>
  <c r="A497" i="3"/>
  <c r="J495" i="6"/>
  <c r="D497"/>
  <c r="H497"/>
  <c r="J493" i="3"/>
  <c r="F494"/>
  <c r="J494" s="1"/>
  <c r="F495"/>
  <c r="I496"/>
  <c r="C496"/>
  <c r="A498" i="6" l="1"/>
  <c r="G497"/>
  <c r="E497"/>
  <c r="D497" i="3"/>
  <c r="E497"/>
  <c r="G496"/>
  <c r="L496" i="6"/>
  <c r="A498" i="3"/>
  <c r="J496" i="6"/>
  <c r="D498"/>
  <c r="H498"/>
  <c r="G495" i="3"/>
  <c r="K495" s="1"/>
  <c r="K494"/>
  <c r="I497"/>
  <c r="C497"/>
  <c r="A499" i="6" l="1"/>
  <c r="G498"/>
  <c r="E498"/>
  <c r="D498" i="3"/>
  <c r="E498"/>
  <c r="F497"/>
  <c r="L497" i="6"/>
  <c r="A499" i="3"/>
  <c r="J497" i="6"/>
  <c r="D499"/>
  <c r="H499"/>
  <c r="J495" i="3"/>
  <c r="F496"/>
  <c r="J496" s="1"/>
  <c r="C498"/>
  <c r="I498"/>
  <c r="A500" i="6" l="1"/>
  <c r="G499"/>
  <c r="E499"/>
  <c r="D499" i="3"/>
  <c r="E499"/>
  <c r="L498" i="6"/>
  <c r="A500" i="3"/>
  <c r="J498" i="6"/>
  <c r="L499"/>
  <c r="D500"/>
  <c r="H500"/>
  <c r="G497" i="3"/>
  <c r="K497" s="1"/>
  <c r="K496"/>
  <c r="I499"/>
  <c r="C499"/>
  <c r="A501" i="6" l="1"/>
  <c r="G500"/>
  <c r="E500"/>
  <c r="D500" i="3"/>
  <c r="E500"/>
  <c r="G498"/>
  <c r="G499"/>
  <c r="A501"/>
  <c r="J497"/>
  <c r="J499" i="6"/>
  <c r="D501"/>
  <c r="H501"/>
  <c r="F498" i="3"/>
  <c r="J498" s="1"/>
  <c r="I500"/>
  <c r="C500"/>
  <c r="A502" i="6" l="1"/>
  <c r="G501"/>
  <c r="E501"/>
  <c r="D501" i="3"/>
  <c r="E501"/>
  <c r="L500" i="6"/>
  <c r="A502" i="3"/>
  <c r="L501" i="6"/>
  <c r="J500"/>
  <c r="D502"/>
  <c r="F499" i="3"/>
  <c r="K499" s="1"/>
  <c r="H502" i="6"/>
  <c r="G500" i="3"/>
  <c r="K498"/>
  <c r="I501"/>
  <c r="C501"/>
  <c r="A503" i="6" l="1"/>
  <c r="G502"/>
  <c r="E502"/>
  <c r="D502" i="3"/>
  <c r="E502"/>
  <c r="A503"/>
  <c r="J501" i="6"/>
  <c r="J499" i="3"/>
  <c r="D503" i="6"/>
  <c r="H503"/>
  <c r="F500" i="3"/>
  <c r="J500" s="1"/>
  <c r="F501"/>
  <c r="C502"/>
  <c r="I502"/>
  <c r="A504" i="6" l="1"/>
  <c r="G503"/>
  <c r="E503"/>
  <c r="D503" i="3"/>
  <c r="E503"/>
  <c r="L502" i="6"/>
  <c r="A504" i="3"/>
  <c r="J502" i="6"/>
  <c r="D504"/>
  <c r="H504"/>
  <c r="K500" i="3"/>
  <c r="G501"/>
  <c r="K501" s="1"/>
  <c r="G502"/>
  <c r="I503"/>
  <c r="C503"/>
  <c r="A505" i="6" l="1"/>
  <c r="G504"/>
  <c r="E504"/>
  <c r="D504" i="3"/>
  <c r="E504"/>
  <c r="L503" i="6"/>
  <c r="A505" i="3"/>
  <c r="L504" i="6"/>
  <c r="J503"/>
  <c r="D505"/>
  <c r="H505"/>
  <c r="J501" i="3"/>
  <c r="F502"/>
  <c r="J502" s="1"/>
  <c r="F503"/>
  <c r="I504"/>
  <c r="C504"/>
  <c r="A506" i="6" l="1"/>
  <c r="G505"/>
  <c r="E505"/>
  <c r="D505" i="3"/>
  <c r="E505"/>
  <c r="A506"/>
  <c r="J504" i="6"/>
  <c r="D506"/>
  <c r="L505"/>
  <c r="H506"/>
  <c r="G503" i="3"/>
  <c r="K502"/>
  <c r="J503"/>
  <c r="F504"/>
  <c r="K503"/>
  <c r="I505"/>
  <c r="C505"/>
  <c r="A507" i="6" l="1"/>
  <c r="G506"/>
  <c r="E506"/>
  <c r="D506" i="3"/>
  <c r="E506"/>
  <c r="G505"/>
  <c r="A507"/>
  <c r="J505" i="6"/>
  <c r="D507"/>
  <c r="H507"/>
  <c r="G504" i="3"/>
  <c r="K504" s="1"/>
  <c r="C506"/>
  <c r="I506"/>
  <c r="A508" i="6" l="1"/>
  <c r="G507"/>
  <c r="E507"/>
  <c r="D507" i="3"/>
  <c r="E507"/>
  <c r="L506" i="6"/>
  <c r="A508" i="3"/>
  <c r="L507" i="6"/>
  <c r="J506"/>
  <c r="D508"/>
  <c r="H508"/>
  <c r="F505" i="3"/>
  <c r="K505" s="1"/>
  <c r="J504"/>
  <c r="G506"/>
  <c r="I507"/>
  <c r="C507"/>
  <c r="A509" i="6" l="1"/>
  <c r="G508"/>
  <c r="E508"/>
  <c r="D508" i="3"/>
  <c r="E508"/>
  <c r="A509"/>
  <c r="J507" i="6"/>
  <c r="D509"/>
  <c r="H509"/>
  <c r="J505" i="3"/>
  <c r="F507"/>
  <c r="F506"/>
  <c r="I508"/>
  <c r="C508"/>
  <c r="A510" i="6" l="1"/>
  <c r="G509"/>
  <c r="E509"/>
  <c r="D509" i="3"/>
  <c r="E509"/>
  <c r="L508" i="6"/>
  <c r="A510" i="3"/>
  <c r="L509" i="6"/>
  <c r="J508"/>
  <c r="D510"/>
  <c r="H510"/>
  <c r="G507" i="3"/>
  <c r="J507" s="1"/>
  <c r="G508"/>
  <c r="J506"/>
  <c r="K506"/>
  <c r="I509"/>
  <c r="C509"/>
  <c r="A511" i="6" l="1"/>
  <c r="G510"/>
  <c r="E510"/>
  <c r="D510" i="3"/>
  <c r="E510"/>
  <c r="A511"/>
  <c r="F508"/>
  <c r="K508" s="1"/>
  <c r="J509" i="6"/>
  <c r="D511"/>
  <c r="H511"/>
  <c r="K507" i="3"/>
  <c r="G509"/>
  <c r="C510"/>
  <c r="I510"/>
  <c r="A512" i="6" l="1"/>
  <c r="G511"/>
  <c r="E511"/>
  <c r="D511" i="3"/>
  <c r="E511"/>
  <c r="J508"/>
  <c r="L510" i="6"/>
  <c r="A512" i="3"/>
  <c r="J510" i="6"/>
  <c r="L511"/>
  <c r="D512"/>
  <c r="H512"/>
  <c r="F509" i="3"/>
  <c r="J509" s="1"/>
  <c r="G510"/>
  <c r="I511"/>
  <c r="C511"/>
  <c r="A513" i="6" l="1"/>
  <c r="G512"/>
  <c r="E512"/>
  <c r="D512" i="3"/>
  <c r="E512"/>
  <c r="A513"/>
  <c r="K509"/>
  <c r="L512" i="6"/>
  <c r="J511"/>
  <c r="D513"/>
  <c r="H513"/>
  <c r="F510" i="3"/>
  <c r="K510" s="1"/>
  <c r="G511"/>
  <c r="I512"/>
  <c r="C512"/>
  <c r="A514" i="6" l="1"/>
  <c r="G513"/>
  <c r="E513"/>
  <c r="D513" i="3"/>
  <c r="E513"/>
  <c r="A514"/>
  <c r="J512" i="6"/>
  <c r="D514"/>
  <c r="H514"/>
  <c r="F511" i="3"/>
  <c r="J511" s="1"/>
  <c r="J510"/>
  <c r="F512"/>
  <c r="I513"/>
  <c r="C513"/>
  <c r="A515" i="6" l="1"/>
  <c r="G514"/>
  <c r="E514"/>
  <c r="D514" i="3"/>
  <c r="E514"/>
  <c r="L513" i="6"/>
  <c r="A515" i="3"/>
  <c r="J513" i="6"/>
  <c r="D515"/>
  <c r="H515"/>
  <c r="K511" i="3"/>
  <c r="G513"/>
  <c r="G512"/>
  <c r="K512" s="1"/>
  <c r="C514"/>
  <c r="I514"/>
  <c r="A516" i="6" l="1"/>
  <c r="G515"/>
  <c r="E515"/>
  <c r="D515" i="3"/>
  <c r="E515"/>
  <c r="L514" i="6"/>
  <c r="A516" i="3"/>
  <c r="J514" i="6"/>
  <c r="D516"/>
  <c r="H516"/>
  <c r="F513" i="3"/>
  <c r="J513" s="1"/>
  <c r="J512"/>
  <c r="F514"/>
  <c r="I515"/>
  <c r="C515"/>
  <c r="A517" i="6" l="1"/>
  <c r="G516"/>
  <c r="E516"/>
  <c r="D516" i="3"/>
  <c r="E516"/>
  <c r="L515" i="6"/>
  <c r="A517" i="3"/>
  <c r="K513"/>
  <c r="L516" i="6"/>
  <c r="J515"/>
  <c r="H517"/>
  <c r="G514" i="3"/>
  <c r="K514" s="1"/>
  <c r="G515"/>
  <c r="I516"/>
  <c r="C516"/>
  <c r="A518" i="6" l="1"/>
  <c r="G517"/>
  <c r="E517"/>
  <c r="D517"/>
  <c r="D517" i="3"/>
  <c r="E517"/>
  <c r="A518"/>
  <c r="J516" i="6"/>
  <c r="D518"/>
  <c r="H518"/>
  <c r="F515" i="3"/>
  <c r="J515" s="1"/>
  <c r="J514"/>
  <c r="G516"/>
  <c r="I517"/>
  <c r="C517"/>
  <c r="A519" i="6" l="1"/>
  <c r="G518"/>
  <c r="E518"/>
  <c r="D518" i="3"/>
  <c r="E518"/>
  <c r="L517" i="6"/>
  <c r="A519" i="3"/>
  <c r="J517" i="6"/>
  <c r="D519"/>
  <c r="H519"/>
  <c r="K515" i="3"/>
  <c r="G517"/>
  <c r="F516"/>
  <c r="C518"/>
  <c r="I518"/>
  <c r="A520" i="6" l="1"/>
  <c r="G519"/>
  <c r="E519"/>
  <c r="D519" i="3"/>
  <c r="E519"/>
  <c r="L518" i="6"/>
  <c r="A520" i="3"/>
  <c r="J518" i="6"/>
  <c r="D520"/>
  <c r="H520"/>
  <c r="F517" i="3"/>
  <c r="J517" s="1"/>
  <c r="G518"/>
  <c r="J516"/>
  <c r="K516"/>
  <c r="K517"/>
  <c r="I519"/>
  <c r="C519"/>
  <c r="A521" i="6" l="1"/>
  <c r="G520"/>
  <c r="E520"/>
  <c r="D520" i="3"/>
  <c r="E520"/>
  <c r="L519" i="6"/>
  <c r="A521" i="3"/>
  <c r="J519" i="6"/>
  <c r="D521"/>
  <c r="H521"/>
  <c r="F518" i="3"/>
  <c r="K518" s="1"/>
  <c r="G519"/>
  <c r="I520"/>
  <c r="C520"/>
  <c r="A522" i="6" l="1"/>
  <c r="G521"/>
  <c r="E521"/>
  <c r="D521" i="3"/>
  <c r="E521"/>
  <c r="L520" i="6"/>
  <c r="A522" i="3"/>
  <c r="J520" i="6"/>
  <c r="D522"/>
  <c r="F522"/>
  <c r="H522"/>
  <c r="J518" i="3"/>
  <c r="G520"/>
  <c r="F519"/>
  <c r="J519" s="1"/>
  <c r="I521"/>
  <c r="C521"/>
  <c r="A523" i="6" l="1"/>
  <c r="C522"/>
  <c r="G522"/>
  <c r="E522"/>
  <c r="D522" i="3"/>
  <c r="E522"/>
  <c r="L521" i="6"/>
  <c r="A523" i="3"/>
  <c r="J521" i="6"/>
  <c r="D523"/>
  <c r="F523"/>
  <c r="H523"/>
  <c r="F520" i="3"/>
  <c r="J520" s="1"/>
  <c r="K519"/>
  <c r="G521"/>
  <c r="C522"/>
  <c r="I522"/>
  <c r="A524" i="6" l="1"/>
  <c r="C523"/>
  <c r="G523"/>
  <c r="E523"/>
  <c r="D523" i="3"/>
  <c r="E523"/>
  <c r="L522" i="6"/>
  <c r="A524" i="3"/>
  <c r="J522" i="6"/>
  <c r="D524"/>
  <c r="F524"/>
  <c r="H524"/>
  <c r="F521" i="3"/>
  <c r="J521" s="1"/>
  <c r="K520"/>
  <c r="G522"/>
  <c r="I523"/>
  <c r="C523"/>
  <c r="A525" i="6" l="1"/>
  <c r="C524"/>
  <c r="G524"/>
  <c r="L524" s="1"/>
  <c r="E524"/>
  <c r="D524" i="3"/>
  <c r="E524"/>
  <c r="K521"/>
  <c r="L523" i="6"/>
  <c r="A525" i="3"/>
  <c r="J523" i="6"/>
  <c r="D525"/>
  <c r="F525"/>
  <c r="H525"/>
  <c r="G523" i="3"/>
  <c r="F522"/>
  <c r="I524"/>
  <c r="C524"/>
  <c r="A526" i="6" l="1"/>
  <c r="C525"/>
  <c r="G525"/>
  <c r="E525"/>
  <c r="D525" i="3"/>
  <c r="E525"/>
  <c r="A526"/>
  <c r="J524" i="6"/>
  <c r="L525"/>
  <c r="D526"/>
  <c r="F526"/>
  <c r="H526"/>
  <c r="J522" i="3"/>
  <c r="K522"/>
  <c r="G524"/>
  <c r="F523"/>
  <c r="I525"/>
  <c r="C525"/>
  <c r="A527" i="6" l="1"/>
  <c r="C526"/>
  <c r="G526"/>
  <c r="E526"/>
  <c r="D526" i="3"/>
  <c r="E526"/>
  <c r="J525" i="6"/>
  <c r="A527" i="3"/>
  <c r="D527" i="6"/>
  <c r="F527"/>
  <c r="H527"/>
  <c r="F525" i="3"/>
  <c r="J523"/>
  <c r="K523"/>
  <c r="F524"/>
  <c r="J524" s="1"/>
  <c r="C526"/>
  <c r="I526"/>
  <c r="A528" i="6" l="1"/>
  <c r="C527"/>
  <c r="G527"/>
  <c r="E527"/>
  <c r="D527" i="3"/>
  <c r="E527"/>
  <c r="L526" i="6"/>
  <c r="A528" i="3"/>
  <c r="J526" i="6"/>
  <c r="D528"/>
  <c r="F528"/>
  <c r="H528"/>
  <c r="G525" i="3"/>
  <c r="K525" s="1"/>
  <c r="G526"/>
  <c r="K524"/>
  <c r="I527"/>
  <c r="C527"/>
  <c r="A529" i="6" l="1"/>
  <c r="C528"/>
  <c r="G528"/>
  <c r="L528" s="1"/>
  <c r="E528"/>
  <c r="D528" i="3"/>
  <c r="E528"/>
  <c r="L527" i="6"/>
  <c r="A529" i="3"/>
  <c r="J527" i="6"/>
  <c r="D529"/>
  <c r="F529"/>
  <c r="H529"/>
  <c r="J525" i="3"/>
  <c r="F526"/>
  <c r="J526" s="1"/>
  <c r="F527"/>
  <c r="I528"/>
  <c r="C528"/>
  <c r="A530" i="6" l="1"/>
  <c r="C529"/>
  <c r="G529"/>
  <c r="E529"/>
  <c r="D529" i="3"/>
  <c r="E529"/>
  <c r="A530"/>
  <c r="J528" i="6"/>
  <c r="D530"/>
  <c r="F530"/>
  <c r="K526" i="3"/>
  <c r="H530" i="6"/>
  <c r="G527" i="3"/>
  <c r="K527" s="1"/>
  <c r="G528"/>
  <c r="I529"/>
  <c r="C529"/>
  <c r="A531" i="6" l="1"/>
  <c r="C530"/>
  <c r="G530"/>
  <c r="L530" s="1"/>
  <c r="E530"/>
  <c r="D530" i="3"/>
  <c r="E530"/>
  <c r="L529" i="6"/>
  <c r="G529" i="3"/>
  <c r="A531"/>
  <c r="J529" i="6"/>
  <c r="D531"/>
  <c r="F531"/>
  <c r="H531"/>
  <c r="F528" i="3"/>
  <c r="K528" s="1"/>
  <c r="J527"/>
  <c r="C530"/>
  <c r="I530"/>
  <c r="A532" i="6" l="1"/>
  <c r="C531"/>
  <c r="G531"/>
  <c r="E531"/>
  <c r="D531" i="3"/>
  <c r="E531"/>
  <c r="A532"/>
  <c r="J530" i="6"/>
  <c r="D532"/>
  <c r="F532"/>
  <c r="H532"/>
  <c r="J528" i="3"/>
  <c r="G530"/>
  <c r="F529"/>
  <c r="I531"/>
  <c r="C531"/>
  <c r="A533" i="6" l="1"/>
  <c r="C532"/>
  <c r="G532"/>
  <c r="E532"/>
  <c r="D532" i="3"/>
  <c r="E532"/>
  <c r="L531" i="6"/>
  <c r="A533" i="3"/>
  <c r="J531" i="6"/>
  <c r="D533"/>
  <c r="F533"/>
  <c r="H533"/>
  <c r="J529" i="3"/>
  <c r="K529"/>
  <c r="G531"/>
  <c r="F530"/>
  <c r="I532"/>
  <c r="C532"/>
  <c r="A534" i="6" l="1"/>
  <c r="C533"/>
  <c r="G533"/>
  <c r="E533"/>
  <c r="D533" i="3"/>
  <c r="E533"/>
  <c r="L532" i="6"/>
  <c r="A534" i="3"/>
  <c r="J532" i="6"/>
  <c r="D534"/>
  <c r="F534"/>
  <c r="H534"/>
  <c r="J530" i="3"/>
  <c r="K530"/>
  <c r="G532"/>
  <c r="F531"/>
  <c r="I533"/>
  <c r="C533"/>
  <c r="A535" i="6" l="1"/>
  <c r="C534"/>
  <c r="G534"/>
  <c r="E534"/>
  <c r="D534" i="3"/>
  <c r="E534"/>
  <c r="L533" i="6"/>
  <c r="A535" i="3"/>
  <c r="J533" i="6"/>
  <c r="D535"/>
  <c r="F535"/>
  <c r="H535"/>
  <c r="F532" i="3"/>
  <c r="J531"/>
  <c r="K531"/>
  <c r="G533"/>
  <c r="C534"/>
  <c r="I534"/>
  <c r="A536" i="6" l="1"/>
  <c r="C535"/>
  <c r="G535"/>
  <c r="L535" s="1"/>
  <c r="E535"/>
  <c r="D535" i="3"/>
  <c r="E535"/>
  <c r="L534" i="6"/>
  <c r="A536" i="3"/>
  <c r="J534" i="6"/>
  <c r="D536"/>
  <c r="F536"/>
  <c r="F533" i="3"/>
  <c r="J533" s="1"/>
  <c r="H536" i="6"/>
  <c r="J532" i="3"/>
  <c r="K532"/>
  <c r="G534"/>
  <c r="I535"/>
  <c r="C535"/>
  <c r="A537" i="6" l="1"/>
  <c r="C536"/>
  <c r="G536"/>
  <c r="E536"/>
  <c r="D536" i="3"/>
  <c r="E536"/>
  <c r="A537"/>
  <c r="K533"/>
  <c r="L536" i="6"/>
  <c r="J535"/>
  <c r="D537"/>
  <c r="F537"/>
  <c r="H537"/>
  <c r="F534" i="3"/>
  <c r="J534" s="1"/>
  <c r="F535"/>
  <c r="I536"/>
  <c r="C536"/>
  <c r="A538" i="6" l="1"/>
  <c r="C537"/>
  <c r="G537"/>
  <c r="E537"/>
  <c r="D537" i="3"/>
  <c r="E537"/>
  <c r="A538"/>
  <c r="J536" i="6"/>
  <c r="D538"/>
  <c r="F538"/>
  <c r="L537"/>
  <c r="H538"/>
  <c r="K534" i="3"/>
  <c r="G536"/>
  <c r="G535"/>
  <c r="K535" s="1"/>
  <c r="I537"/>
  <c r="C537"/>
  <c r="A539" i="6" l="1"/>
  <c r="C538"/>
  <c r="G538"/>
  <c r="E538"/>
  <c r="D538" i="3"/>
  <c r="E538"/>
  <c r="A539"/>
  <c r="L538" i="6"/>
  <c r="J537"/>
  <c r="D539"/>
  <c r="F539"/>
  <c r="H539"/>
  <c r="F536" i="3"/>
  <c r="J535"/>
  <c r="G537"/>
  <c r="C538"/>
  <c r="I538"/>
  <c r="A540" i="6" l="1"/>
  <c r="C539"/>
  <c r="G539"/>
  <c r="E539"/>
  <c r="D539" i="3"/>
  <c r="E539"/>
  <c r="A540"/>
  <c r="J538" i="6"/>
  <c r="D540"/>
  <c r="F540"/>
  <c r="H540"/>
  <c r="F537" i="3"/>
  <c r="J537" s="1"/>
  <c r="J536"/>
  <c r="K536"/>
  <c r="G538"/>
  <c r="I539"/>
  <c r="C539"/>
  <c r="A541" i="6" l="1"/>
  <c r="C540"/>
  <c r="G540"/>
  <c r="E540"/>
  <c r="D540" i="3"/>
  <c r="E540"/>
  <c r="K537"/>
  <c r="L539" i="6"/>
  <c r="A541" i="3"/>
  <c r="J539" i="6"/>
  <c r="D541"/>
  <c r="F541"/>
  <c r="H541"/>
  <c r="F538" i="3"/>
  <c r="J538" s="1"/>
  <c r="G539"/>
  <c r="I540"/>
  <c r="C540"/>
  <c r="A542" i="6" l="1"/>
  <c r="C541"/>
  <c r="G541"/>
  <c r="E541"/>
  <c r="D541" i="3"/>
  <c r="E541"/>
  <c r="L540" i="6"/>
  <c r="A542" i="3"/>
  <c r="J540" i="6"/>
  <c r="D542"/>
  <c r="F542"/>
  <c r="H542"/>
  <c r="G540" i="3"/>
  <c r="K538"/>
  <c r="F539"/>
  <c r="J539" s="1"/>
  <c r="I541"/>
  <c r="C541"/>
  <c r="A543" i="6" l="1"/>
  <c r="C542"/>
  <c r="G542"/>
  <c r="E542"/>
  <c r="D542" i="3"/>
  <c r="E542"/>
  <c r="L541" i="6"/>
  <c r="A543" i="3"/>
  <c r="J541" i="6"/>
  <c r="D543"/>
  <c r="F543"/>
  <c r="H543"/>
  <c r="F540" i="3"/>
  <c r="J540" s="1"/>
  <c r="K539"/>
  <c r="G541"/>
  <c r="C542"/>
  <c r="I542"/>
  <c r="A544" i="6" l="1"/>
  <c r="C543"/>
  <c r="G543"/>
  <c r="E543"/>
  <c r="D543" i="3"/>
  <c r="E543"/>
  <c r="L542" i="6"/>
  <c r="A544" i="3"/>
  <c r="K540"/>
  <c r="J542" i="6"/>
  <c r="D544"/>
  <c r="F544"/>
  <c r="H544"/>
  <c r="G542" i="3"/>
  <c r="F541"/>
  <c r="I543"/>
  <c r="C543"/>
  <c r="A545" i="6" l="1"/>
  <c r="C544"/>
  <c r="G544"/>
  <c r="L544" s="1"/>
  <c r="E544"/>
  <c r="D544" i="3"/>
  <c r="E544"/>
  <c r="L543" i="6"/>
  <c r="A545" i="3"/>
  <c r="J543" i="6"/>
  <c r="D545"/>
  <c r="F545"/>
  <c r="H545"/>
  <c r="J541" i="3"/>
  <c r="K541"/>
  <c r="G543"/>
  <c r="F542"/>
  <c r="I544"/>
  <c r="C544"/>
  <c r="A546" i="6" l="1"/>
  <c r="C545"/>
  <c r="G545"/>
  <c r="E545"/>
  <c r="D545" i="3"/>
  <c r="E545"/>
  <c r="A546"/>
  <c r="J544" i="6"/>
  <c r="D546"/>
  <c r="F546"/>
  <c r="H546"/>
  <c r="J542" i="3"/>
  <c r="K542"/>
  <c r="G544"/>
  <c r="F543"/>
  <c r="I545"/>
  <c r="C545"/>
  <c r="A547" i="6" l="1"/>
  <c r="C546"/>
  <c r="G546"/>
  <c r="E546"/>
  <c r="D546" i="3"/>
  <c r="E546"/>
  <c r="J545" i="6"/>
  <c r="L545"/>
  <c r="A547" i="3"/>
  <c r="L546" i="6"/>
  <c r="D547"/>
  <c r="F547"/>
  <c r="H547"/>
  <c r="F544" i="3"/>
  <c r="J543"/>
  <c r="K543"/>
  <c r="G545"/>
  <c r="C546"/>
  <c r="I546"/>
  <c r="A548" i="6" l="1"/>
  <c r="C547"/>
  <c r="G547"/>
  <c r="E547"/>
  <c r="D547" i="3"/>
  <c r="E547"/>
  <c r="A548"/>
  <c r="J546" i="6"/>
  <c r="D548"/>
  <c r="F548"/>
  <c r="H548"/>
  <c r="F545" i="3"/>
  <c r="J545" s="1"/>
  <c r="J544"/>
  <c r="K544"/>
  <c r="G546"/>
  <c r="I547"/>
  <c r="C547"/>
  <c r="A549" i="6" l="1"/>
  <c r="C548"/>
  <c r="G548"/>
  <c r="E548"/>
  <c r="D548" i="3"/>
  <c r="E548"/>
  <c r="L547" i="6"/>
  <c r="A549" i="3"/>
  <c r="J547" i="6"/>
  <c r="D549"/>
  <c r="F549"/>
  <c r="F546" i="3"/>
  <c r="J546" s="1"/>
  <c r="H549" i="6"/>
  <c r="K545" i="3"/>
  <c r="G547"/>
  <c r="I548"/>
  <c r="C548"/>
  <c r="A550" i="6" l="1"/>
  <c r="C549"/>
  <c r="G549"/>
  <c r="E549"/>
  <c r="D549" i="3"/>
  <c r="E549"/>
  <c r="L548" i="6"/>
  <c r="A550" i="3"/>
  <c r="K546"/>
  <c r="J548" i="6"/>
  <c r="D550"/>
  <c r="F550"/>
  <c r="H550"/>
  <c r="F547" i="3"/>
  <c r="K547" s="1"/>
  <c r="G548"/>
  <c r="I549"/>
  <c r="C549"/>
  <c r="A551" i="6" l="1"/>
  <c r="C550"/>
  <c r="G550"/>
  <c r="E550"/>
  <c r="D550" i="3"/>
  <c r="E550"/>
  <c r="L549" i="6"/>
  <c r="A551" i="3"/>
  <c r="J549" i="6"/>
  <c r="D551"/>
  <c r="F551"/>
  <c r="H551"/>
  <c r="J547" i="3"/>
  <c r="G549"/>
  <c r="F548"/>
  <c r="C550"/>
  <c r="I550"/>
  <c r="A552" i="6" l="1"/>
  <c r="C551"/>
  <c r="G551"/>
  <c r="E551"/>
  <c r="D551" i="3"/>
  <c r="E551"/>
  <c r="L550" i="6"/>
  <c r="A552" i="3"/>
  <c r="J550" i="6"/>
  <c r="D552"/>
  <c r="F552"/>
  <c r="H552"/>
  <c r="J548" i="3"/>
  <c r="K548"/>
  <c r="F549"/>
  <c r="I551"/>
  <c r="C551"/>
  <c r="A553" i="6" l="1"/>
  <c r="C552"/>
  <c r="G552"/>
  <c r="E552"/>
  <c r="D552" i="3"/>
  <c r="E552"/>
  <c r="L551" i="6"/>
  <c r="G550" i="3"/>
  <c r="A553"/>
  <c r="J551" i="6"/>
  <c r="D553"/>
  <c r="F553"/>
  <c r="H553"/>
  <c r="J549" i="3"/>
  <c r="K549"/>
  <c r="F550"/>
  <c r="I552"/>
  <c r="C552"/>
  <c r="A554" i="6" l="1"/>
  <c r="C553"/>
  <c r="G553"/>
  <c r="E553"/>
  <c r="D553" i="3"/>
  <c r="E553"/>
  <c r="L552" i="6"/>
  <c r="A554" i="3"/>
  <c r="G551"/>
  <c r="J552" i="6"/>
  <c r="D554"/>
  <c r="F554"/>
  <c r="H554"/>
  <c r="J550" i="3"/>
  <c r="K550"/>
  <c r="G552"/>
  <c r="F551"/>
  <c r="I553"/>
  <c r="C553"/>
  <c r="A555" i="6" l="1"/>
  <c r="C554"/>
  <c r="G554"/>
  <c r="E554"/>
  <c r="D554" i="3"/>
  <c r="E554"/>
  <c r="J551"/>
  <c r="L553" i="6"/>
  <c r="A555" i="3"/>
  <c r="J553" i="6"/>
  <c r="D555"/>
  <c r="F555"/>
  <c r="H555"/>
  <c r="F552" i="3"/>
  <c r="G553"/>
  <c r="K551"/>
  <c r="C554"/>
  <c r="I554"/>
  <c r="A556" i="6" l="1"/>
  <c r="C555"/>
  <c r="G555"/>
  <c r="E555"/>
  <c r="D555" i="3"/>
  <c r="E555"/>
  <c r="L554" i="6"/>
  <c r="A556" i="3"/>
  <c r="J554" i="6"/>
  <c r="D556"/>
  <c r="F556"/>
  <c r="H556"/>
  <c r="F553" i="3"/>
  <c r="K553" s="1"/>
  <c r="J552"/>
  <c r="K552"/>
  <c r="G554"/>
  <c r="I555"/>
  <c r="C555"/>
  <c r="A557" i="6" l="1"/>
  <c r="C556"/>
  <c r="G556"/>
  <c r="E556"/>
  <c r="D556" i="3"/>
  <c r="E556"/>
  <c r="L555" i="6"/>
  <c r="A557" i="3"/>
  <c r="L556" i="6"/>
  <c r="J555"/>
  <c r="D557"/>
  <c r="F557"/>
  <c r="H557"/>
  <c r="J553" i="3"/>
  <c r="G555"/>
  <c r="F554"/>
  <c r="I556"/>
  <c r="C556"/>
  <c r="A558" i="6" l="1"/>
  <c r="C557"/>
  <c r="G557"/>
  <c r="E557"/>
  <c r="D557" i="3"/>
  <c r="E557"/>
  <c r="A558"/>
  <c r="J556" i="6"/>
  <c r="D558"/>
  <c r="F558"/>
  <c r="H558"/>
  <c r="J554" i="3"/>
  <c r="K554"/>
  <c r="G556"/>
  <c r="F555"/>
  <c r="I557"/>
  <c r="C557"/>
  <c r="A559" i="6" l="1"/>
  <c r="C558"/>
  <c r="G558"/>
  <c r="L558" s="1"/>
  <c r="E558"/>
  <c r="D558" i="3"/>
  <c r="E558"/>
  <c r="L557" i="6"/>
  <c r="A559" i="3"/>
  <c r="J557" i="6"/>
  <c r="D559"/>
  <c r="F559"/>
  <c r="H559"/>
  <c r="J555" i="3"/>
  <c r="K555"/>
  <c r="G557"/>
  <c r="F556"/>
  <c r="C558"/>
  <c r="I558"/>
  <c r="A560" i="6" l="1"/>
  <c r="C559"/>
  <c r="G559"/>
  <c r="L559" s="1"/>
  <c r="E559"/>
  <c r="D559" i="3"/>
  <c r="E559"/>
  <c r="A560"/>
  <c r="J558" i="6"/>
  <c r="D560"/>
  <c r="F560"/>
  <c r="H560"/>
  <c r="J556" i="3"/>
  <c r="K556"/>
  <c r="G558"/>
  <c r="F557"/>
  <c r="I559"/>
  <c r="C559"/>
  <c r="A561" i="6" l="1"/>
  <c r="C560"/>
  <c r="G560"/>
  <c r="L560" s="1"/>
  <c r="E560"/>
  <c r="D560" i="3"/>
  <c r="E560"/>
  <c r="A561"/>
  <c r="J559" i="6"/>
  <c r="D561"/>
  <c r="F561"/>
  <c r="H561"/>
  <c r="J557" i="3"/>
  <c r="K557"/>
  <c r="G559"/>
  <c r="F558"/>
  <c r="I560"/>
  <c r="C560"/>
  <c r="A562" i="6" l="1"/>
  <c r="C561"/>
  <c r="G561"/>
  <c r="E561"/>
  <c r="D561" i="3"/>
  <c r="E561"/>
  <c r="G560"/>
  <c r="J560" i="6"/>
  <c r="A562" i="3"/>
  <c r="D562" i="6"/>
  <c r="F562"/>
  <c r="H562"/>
  <c r="J558" i="3"/>
  <c r="K558"/>
  <c r="F559"/>
  <c r="I561"/>
  <c r="C561"/>
  <c r="A563" i="6" l="1"/>
  <c r="C562"/>
  <c r="G562"/>
  <c r="E562"/>
  <c r="D562" i="3"/>
  <c r="E562"/>
  <c r="L561" i="6"/>
  <c r="A563" i="3"/>
  <c r="J561" i="6"/>
  <c r="L562"/>
  <c r="D563"/>
  <c r="F563"/>
  <c r="H563"/>
  <c r="F560" i="3"/>
  <c r="J559"/>
  <c r="K559"/>
  <c r="G561"/>
  <c r="C562"/>
  <c r="I562"/>
  <c r="A564" i="6" l="1"/>
  <c r="C563"/>
  <c r="G563"/>
  <c r="E563"/>
  <c r="D563" i="3"/>
  <c r="E563"/>
  <c r="A564"/>
  <c r="J562" i="6"/>
  <c r="D564"/>
  <c r="F564"/>
  <c r="H564"/>
  <c r="F561" i="3"/>
  <c r="J561" s="1"/>
  <c r="J560"/>
  <c r="K560"/>
  <c r="G562"/>
  <c r="I563"/>
  <c r="C563"/>
  <c r="A565" i="6" l="1"/>
  <c r="C564"/>
  <c r="G564"/>
  <c r="E564"/>
  <c r="D564" i="3"/>
  <c r="E564"/>
  <c r="L563" i="6"/>
  <c r="A565" i="3"/>
  <c r="J563" i="6"/>
  <c r="L564"/>
  <c r="D565"/>
  <c r="F565"/>
  <c r="H565"/>
  <c r="K561" i="3"/>
  <c r="F562"/>
  <c r="J562" s="1"/>
  <c r="G563"/>
  <c r="I564"/>
  <c r="C564"/>
  <c r="A566" i="6" l="1"/>
  <c r="C565"/>
  <c r="G565"/>
  <c r="L565" s="1"/>
  <c r="E565"/>
  <c r="D565" i="3"/>
  <c r="E565"/>
  <c r="A566"/>
  <c r="J564" i="6"/>
  <c r="D566"/>
  <c r="F566"/>
  <c r="H566"/>
  <c r="F563" i="3"/>
  <c r="J563" s="1"/>
  <c r="K562"/>
  <c r="G564"/>
  <c r="I565"/>
  <c r="C565"/>
  <c r="A567" i="6" l="1"/>
  <c r="C566"/>
  <c r="G566"/>
  <c r="E566"/>
  <c r="D566" i="3"/>
  <c r="E566"/>
  <c r="A567"/>
  <c r="J565" i="6"/>
  <c r="D567"/>
  <c r="F567"/>
  <c r="H567"/>
  <c r="K563" i="3"/>
  <c r="F564"/>
  <c r="J564" s="1"/>
  <c r="G565"/>
  <c r="C566"/>
  <c r="I566"/>
  <c r="A568" i="6" l="1"/>
  <c r="C567"/>
  <c r="G567"/>
  <c r="E567"/>
  <c r="D567" i="3"/>
  <c r="E567"/>
  <c r="L566" i="6"/>
  <c r="A568" i="3"/>
  <c r="J566" i="6"/>
  <c r="F565" i="3"/>
  <c r="J565" s="1"/>
  <c r="D568" i="6"/>
  <c r="F568"/>
  <c r="K564" i="3"/>
  <c r="H568" i="6"/>
  <c r="G566" i="3"/>
  <c r="I567"/>
  <c r="C567"/>
  <c r="A569" i="6" l="1"/>
  <c r="C568"/>
  <c r="G568"/>
  <c r="L568" s="1"/>
  <c r="E568"/>
  <c r="D568" i="3"/>
  <c r="E568"/>
  <c r="K565"/>
  <c r="L567" i="6"/>
  <c r="A569" i="3"/>
  <c r="J567" i="6"/>
  <c r="D569"/>
  <c r="F569"/>
  <c r="H569"/>
  <c r="F566" i="3"/>
  <c r="J566" s="1"/>
  <c r="G567"/>
  <c r="I568"/>
  <c r="C568"/>
  <c r="A570" i="6" l="1"/>
  <c r="C569"/>
  <c r="G569"/>
  <c r="E569"/>
  <c r="D569" i="3"/>
  <c r="E569"/>
  <c r="A570"/>
  <c r="J568" i="6"/>
  <c r="L569"/>
  <c r="D570"/>
  <c r="F570"/>
  <c r="F567" i="3"/>
  <c r="J567" s="1"/>
  <c r="H570" i="6"/>
  <c r="K566" i="3"/>
  <c r="G568"/>
  <c r="I569"/>
  <c r="C569"/>
  <c r="A571" i="6" l="1"/>
  <c r="C570"/>
  <c r="G570"/>
  <c r="E570"/>
  <c r="D570" i="3"/>
  <c r="E570"/>
  <c r="A571"/>
  <c r="K567"/>
  <c r="J569" i="6"/>
  <c r="D571"/>
  <c r="F571"/>
  <c r="H571"/>
  <c r="F568" i="3"/>
  <c r="J568" s="1"/>
  <c r="F569"/>
  <c r="C570"/>
  <c r="I570"/>
  <c r="A572" i="6" l="1"/>
  <c r="C571"/>
  <c r="G571"/>
  <c r="E571"/>
  <c r="D571" i="3"/>
  <c r="E571"/>
  <c r="G570"/>
  <c r="L570" i="6"/>
  <c r="A572" i="3"/>
  <c r="J570" i="6"/>
  <c r="D572"/>
  <c r="F572"/>
  <c r="H572"/>
  <c r="K568" i="3"/>
  <c r="G569"/>
  <c r="K569" s="1"/>
  <c r="I571"/>
  <c r="C571"/>
  <c r="A573" i="6" l="1"/>
  <c r="C572"/>
  <c r="G572"/>
  <c r="E572"/>
  <c r="D572" i="3"/>
  <c r="E572"/>
  <c r="L571" i="6"/>
  <c r="A573" i="3"/>
  <c r="J571" i="6"/>
  <c r="L572"/>
  <c r="D573"/>
  <c r="F573"/>
  <c r="H573"/>
  <c r="F570" i="3"/>
  <c r="J570" s="1"/>
  <c r="J569"/>
  <c r="I572"/>
  <c r="C572"/>
  <c r="A574" i="6" l="1"/>
  <c r="C573"/>
  <c r="G573"/>
  <c r="E573"/>
  <c r="D573" i="3"/>
  <c r="E573"/>
  <c r="A574"/>
  <c r="G571"/>
  <c r="L573" i="6"/>
  <c r="J572"/>
  <c r="D574"/>
  <c r="F574"/>
  <c r="H574"/>
  <c r="F571" i="3"/>
  <c r="K571" s="1"/>
  <c r="K570"/>
  <c r="F572"/>
  <c r="I573"/>
  <c r="C573"/>
  <c r="A575" i="6" l="1"/>
  <c r="C574"/>
  <c r="G574"/>
  <c r="E574"/>
  <c r="D574" i="3"/>
  <c r="E574"/>
  <c r="A575"/>
  <c r="J571"/>
  <c r="J573" i="6"/>
  <c r="D575"/>
  <c r="F575"/>
  <c r="H575"/>
  <c r="G572" i="3"/>
  <c r="J572" s="1"/>
  <c r="F573"/>
  <c r="C574"/>
  <c r="I574"/>
  <c r="A576" i="6" l="1"/>
  <c r="C575"/>
  <c r="G575"/>
  <c r="L575" s="1"/>
  <c r="E575"/>
  <c r="D575" i="3"/>
  <c r="E575"/>
  <c r="F574"/>
  <c r="L574" i="6"/>
  <c r="A576" i="3"/>
  <c r="J574" i="6"/>
  <c r="D576"/>
  <c r="F576"/>
  <c r="H576"/>
  <c r="G573" i="3"/>
  <c r="K573" s="1"/>
  <c r="K572"/>
  <c r="I575"/>
  <c r="C575"/>
  <c r="A577" i="6" l="1"/>
  <c r="C576"/>
  <c r="G576"/>
  <c r="E576"/>
  <c r="D576" i="3"/>
  <c r="E576"/>
  <c r="G575"/>
  <c r="A577"/>
  <c r="J573"/>
  <c r="L576" i="6"/>
  <c r="J575"/>
  <c r="D577"/>
  <c r="F577"/>
  <c r="H577"/>
  <c r="G574" i="3"/>
  <c r="K574" s="1"/>
  <c r="I576"/>
  <c r="C576"/>
  <c r="A578" i="6" l="1"/>
  <c r="C577"/>
  <c r="G577"/>
  <c r="E577"/>
  <c r="D577" i="3"/>
  <c r="E577"/>
  <c r="A578"/>
  <c r="J576" i="6"/>
  <c r="D578"/>
  <c r="F578"/>
  <c r="H578"/>
  <c r="G576" i="3"/>
  <c r="J574"/>
  <c r="F575"/>
  <c r="J575" s="1"/>
  <c r="I577"/>
  <c r="C577"/>
  <c r="A579" i="6" l="1"/>
  <c r="C578"/>
  <c r="G578"/>
  <c r="E578"/>
  <c r="D578" i="3"/>
  <c r="E578"/>
  <c r="L577" i="6"/>
  <c r="A579" i="3"/>
  <c r="J577" i="6"/>
  <c r="D579"/>
  <c r="F579"/>
  <c r="H579"/>
  <c r="G577" i="3"/>
  <c r="K575"/>
  <c r="F576"/>
  <c r="J576" s="1"/>
  <c r="C578"/>
  <c r="I578"/>
  <c r="A580" i="6" l="1"/>
  <c r="C579"/>
  <c r="G579"/>
  <c r="E579"/>
  <c r="D579" i="3"/>
  <c r="E579"/>
  <c r="L578" i="6"/>
  <c r="A580" i="3"/>
  <c r="J578" i="6"/>
  <c r="D580"/>
  <c r="F580"/>
  <c r="F577" i="3"/>
  <c r="J577" s="1"/>
  <c r="H580" i="6"/>
  <c r="G578" i="3"/>
  <c r="K576"/>
  <c r="I579"/>
  <c r="C579"/>
  <c r="A581" i="6" l="1"/>
  <c r="C580"/>
  <c r="G580"/>
  <c r="E580"/>
  <c r="D580" i="3"/>
  <c r="E580"/>
  <c r="L579" i="6"/>
  <c r="A581" i="3"/>
  <c r="K577"/>
  <c r="L580" i="6"/>
  <c r="J579"/>
  <c r="D581"/>
  <c r="F581"/>
  <c r="H581"/>
  <c r="F578" i="3"/>
  <c r="J578" s="1"/>
  <c r="G579"/>
  <c r="I580"/>
  <c r="C580"/>
  <c r="A582" i="6" l="1"/>
  <c r="C581"/>
  <c r="G581"/>
  <c r="E581"/>
  <c r="D581" i="3"/>
  <c r="E581"/>
  <c r="A582"/>
  <c r="J580" i="6"/>
  <c r="D582"/>
  <c r="F582"/>
  <c r="H582"/>
  <c r="G580" i="3"/>
  <c r="K578"/>
  <c r="F579"/>
  <c r="J579" s="1"/>
  <c r="I581"/>
  <c r="C581"/>
  <c r="A583" i="6" l="1"/>
  <c r="C582"/>
  <c r="G582"/>
  <c r="L582" s="1"/>
  <c r="E582"/>
  <c r="D582" i="3"/>
  <c r="E582"/>
  <c r="L581" i="6"/>
  <c r="A583" i="3"/>
  <c r="F580"/>
  <c r="J580" s="1"/>
  <c r="J581" i="6"/>
  <c r="D583"/>
  <c r="F583"/>
  <c r="H583"/>
  <c r="K579" i="3"/>
  <c r="G581"/>
  <c r="K580"/>
  <c r="C582"/>
  <c r="I582"/>
  <c r="A584" i="6" l="1"/>
  <c r="C583"/>
  <c r="G583"/>
  <c r="L583" s="1"/>
  <c r="E583"/>
  <c r="D583" i="3"/>
  <c r="E583"/>
  <c r="G582"/>
  <c r="A584"/>
  <c r="J582" i="6"/>
  <c r="D584"/>
  <c r="F584"/>
  <c r="H584"/>
  <c r="F581" i="3"/>
  <c r="K581" s="1"/>
  <c r="I583"/>
  <c r="C583"/>
  <c r="A585" i="6" l="1"/>
  <c r="C584"/>
  <c r="G584"/>
  <c r="E584"/>
  <c r="D584" i="3"/>
  <c r="E584"/>
  <c r="A585"/>
  <c r="L584" i="6"/>
  <c r="J583"/>
  <c r="D585"/>
  <c r="F585"/>
  <c r="H585"/>
  <c r="J581" i="3"/>
  <c r="G583"/>
  <c r="F582"/>
  <c r="J582" s="1"/>
  <c r="I584"/>
  <c r="C584"/>
  <c r="A586" i="6" l="1"/>
  <c r="F586" s="1"/>
  <c r="C585"/>
  <c r="G585"/>
  <c r="L585" s="1"/>
  <c r="E585"/>
  <c r="D585" i="3"/>
  <c r="E585"/>
  <c r="A586"/>
  <c r="J584" i="6"/>
  <c r="D586"/>
  <c r="H586"/>
  <c r="F583" i="3"/>
  <c r="J583" s="1"/>
  <c r="G584"/>
  <c r="K582"/>
  <c r="I585"/>
  <c r="C585"/>
  <c r="A587" i="6" l="1"/>
  <c r="C586"/>
  <c r="G586"/>
  <c r="E586"/>
  <c r="D586" i="3"/>
  <c r="E586"/>
  <c r="A587"/>
  <c r="J585" i="6"/>
  <c r="D587"/>
  <c r="F587"/>
  <c r="H587"/>
  <c r="F584" i="3"/>
  <c r="J584" s="1"/>
  <c r="K583"/>
  <c r="F585"/>
  <c r="C586"/>
  <c r="I586"/>
  <c r="A588" i="6" l="1"/>
  <c r="C587"/>
  <c r="G587"/>
  <c r="E587"/>
  <c r="D587" i="3"/>
  <c r="E587"/>
  <c r="L586" i="6"/>
  <c r="A588" i="3"/>
  <c r="J586" i="6"/>
  <c r="K584" i="3"/>
  <c r="D588" i="6"/>
  <c r="F588"/>
  <c r="H588"/>
  <c r="G585" i="3"/>
  <c r="K585" s="1"/>
  <c r="G586"/>
  <c r="I587"/>
  <c r="C587"/>
  <c r="A589" i="6" l="1"/>
  <c r="C588"/>
  <c r="G588"/>
  <c r="E588"/>
  <c r="D588" i="3"/>
  <c r="E588"/>
  <c r="L587" i="6"/>
  <c r="A589" i="3"/>
  <c r="L588" i="6"/>
  <c r="J587"/>
  <c r="D589"/>
  <c r="F589"/>
  <c r="H589"/>
  <c r="J585" i="3"/>
  <c r="F586"/>
  <c r="J586" s="1"/>
  <c r="F587"/>
  <c r="I588"/>
  <c r="C588"/>
  <c r="A590" i="6" l="1"/>
  <c r="C589"/>
  <c r="G589"/>
  <c r="E589"/>
  <c r="D589" i="3"/>
  <c r="E589"/>
  <c r="A590"/>
  <c r="J588" i="6"/>
  <c r="D590"/>
  <c r="F590"/>
  <c r="H590"/>
  <c r="K586" i="3"/>
  <c r="G588"/>
  <c r="G587"/>
  <c r="K587" s="1"/>
  <c r="I589"/>
  <c r="C589"/>
  <c r="A591" i="6" l="1"/>
  <c r="C590"/>
  <c r="G590"/>
  <c r="E590"/>
  <c r="D590" i="3"/>
  <c r="E590"/>
  <c r="L589" i="6"/>
  <c r="A591" i="3"/>
  <c r="J589" i="6"/>
  <c r="D591"/>
  <c r="F591"/>
  <c r="F588" i="3"/>
  <c r="K588" s="1"/>
  <c r="H591" i="6"/>
  <c r="J587" i="3"/>
  <c r="F589"/>
  <c r="C590"/>
  <c r="I590"/>
  <c r="A592" i="6" l="1"/>
  <c r="C591"/>
  <c r="G591"/>
  <c r="E591"/>
  <c r="D591" i="3"/>
  <c r="E591"/>
  <c r="J588"/>
  <c r="L590" i="6"/>
  <c r="A592" i="3"/>
  <c r="L591" i="6"/>
  <c r="J590"/>
  <c r="D592"/>
  <c r="F592"/>
  <c r="H592"/>
  <c r="G590" i="3"/>
  <c r="G589"/>
  <c r="K589" s="1"/>
  <c r="I591"/>
  <c r="C591"/>
  <c r="A593" i="6" l="1"/>
  <c r="C592"/>
  <c r="G592"/>
  <c r="E592"/>
  <c r="D592" i="3"/>
  <c r="E592"/>
  <c r="A593"/>
  <c r="J591" i="6"/>
  <c r="D593"/>
  <c r="F593"/>
  <c r="H593"/>
  <c r="F590" i="3"/>
  <c r="J590" s="1"/>
  <c r="J589"/>
  <c r="K590"/>
  <c r="G591"/>
  <c r="I592"/>
  <c r="C592"/>
  <c r="A594" i="6" l="1"/>
  <c r="C593"/>
  <c r="G593"/>
  <c r="E593"/>
  <c r="D593" i="3"/>
  <c r="E593"/>
  <c r="L592" i="6"/>
  <c r="A594" i="3"/>
  <c r="J592" i="6"/>
  <c r="D594"/>
  <c r="F594"/>
  <c r="H594"/>
  <c r="F591" i="3"/>
  <c r="J591" s="1"/>
  <c r="G592"/>
  <c r="I593"/>
  <c r="C593"/>
  <c r="A595" i="6" l="1"/>
  <c r="C594"/>
  <c r="G594"/>
  <c r="L594" s="1"/>
  <c r="E594"/>
  <c r="D594" i="3"/>
  <c r="E594"/>
  <c r="L593" i="6"/>
  <c r="A595" i="3"/>
  <c r="J593" i="6"/>
  <c r="D595"/>
  <c r="F595"/>
  <c r="H595"/>
  <c r="F592" i="3"/>
  <c r="J592" s="1"/>
  <c r="K591"/>
  <c r="G593"/>
  <c r="C594"/>
  <c r="I594"/>
  <c r="A596" i="6" l="1"/>
  <c r="C595"/>
  <c r="G595"/>
  <c r="E595"/>
  <c r="D595" i="3"/>
  <c r="E595"/>
  <c r="A596"/>
  <c r="J594" i="6"/>
  <c r="D596"/>
  <c r="F596"/>
  <c r="H596"/>
  <c r="K592" i="3"/>
  <c r="F593"/>
  <c r="K593" s="1"/>
  <c r="G594"/>
  <c r="I595"/>
  <c r="C595"/>
  <c r="A597" i="6" l="1"/>
  <c r="C596"/>
  <c r="G596"/>
  <c r="E596"/>
  <c r="D596" i="3"/>
  <c r="E596"/>
  <c r="L595" i="6"/>
  <c r="A597" i="3"/>
  <c r="J595" i="6"/>
  <c r="D597"/>
  <c r="F597"/>
  <c r="H597"/>
  <c r="J593" i="3"/>
  <c r="F594"/>
  <c r="J594" s="1"/>
  <c r="G595"/>
  <c r="I596"/>
  <c r="C596"/>
  <c r="A598" i="6" l="1"/>
  <c r="C597"/>
  <c r="G597"/>
  <c r="E597"/>
  <c r="D597" i="3"/>
  <c r="E597"/>
  <c r="L596" i="6"/>
  <c r="A598" i="3"/>
  <c r="L597" i="6"/>
  <c r="J596"/>
  <c r="D598"/>
  <c r="F598"/>
  <c r="H598"/>
  <c r="F595" i="3"/>
  <c r="J595" s="1"/>
  <c r="K594"/>
  <c r="G596"/>
  <c r="I597"/>
  <c r="C597"/>
  <c r="A599" i="6" l="1"/>
  <c r="C598"/>
  <c r="G598"/>
  <c r="E598"/>
  <c r="D598" i="3"/>
  <c r="E598"/>
  <c r="A599"/>
  <c r="K595"/>
  <c r="L598" i="6"/>
  <c r="J597"/>
  <c r="D599"/>
  <c r="F599"/>
  <c r="H599"/>
  <c r="F596" i="3"/>
  <c r="J596" s="1"/>
  <c r="G597"/>
  <c r="C598"/>
  <c r="I598"/>
  <c r="A600" i="6" l="1"/>
  <c r="C599"/>
  <c r="G599"/>
  <c r="E599"/>
  <c r="D599" i="3"/>
  <c r="E599"/>
  <c r="A600"/>
  <c r="J598" i="6"/>
  <c r="D600"/>
  <c r="F600"/>
  <c r="H600"/>
  <c r="K596" i="3"/>
  <c r="G598"/>
  <c r="F597"/>
  <c r="K597" s="1"/>
  <c r="I599"/>
  <c r="C599"/>
  <c r="A601" i="6" l="1"/>
  <c r="C600"/>
  <c r="G600"/>
  <c r="E600"/>
  <c r="D600" i="3"/>
  <c r="E600"/>
  <c r="L599" i="6"/>
  <c r="A601" i="3"/>
  <c r="F598"/>
  <c r="J598" s="1"/>
  <c r="J599" i="6"/>
  <c r="D601"/>
  <c r="F601"/>
  <c r="H601"/>
  <c r="J597" i="3"/>
  <c r="K598"/>
  <c r="G599"/>
  <c r="I600"/>
  <c r="C600"/>
  <c r="A602" i="6" l="1"/>
  <c r="C601"/>
  <c r="G601"/>
  <c r="E601"/>
  <c r="D601" i="3"/>
  <c r="E601"/>
  <c r="J600" i="6"/>
  <c r="L600"/>
  <c r="G600" i="3"/>
  <c r="A602"/>
  <c r="D602" i="6"/>
  <c r="F602"/>
  <c r="H602"/>
  <c r="F599" i="3"/>
  <c r="J599" s="1"/>
  <c r="I601"/>
  <c r="C601"/>
  <c r="A603" i="6" l="1"/>
  <c r="C602"/>
  <c r="G602"/>
  <c r="E602"/>
  <c r="D602" i="3"/>
  <c r="E602"/>
  <c r="G601"/>
  <c r="L601" i="6"/>
  <c r="A603" i="3"/>
  <c r="J601" i="6"/>
  <c r="D603"/>
  <c r="F603"/>
  <c r="H603"/>
  <c r="K599" i="3"/>
  <c r="F600"/>
  <c r="J600" s="1"/>
  <c r="C602"/>
  <c r="I602"/>
  <c r="A604" i="6" l="1"/>
  <c r="C603"/>
  <c r="G603"/>
  <c r="E603"/>
  <c r="D603" i="3"/>
  <c r="E603"/>
  <c r="L602" i="6"/>
  <c r="A604" i="3"/>
  <c r="J602" i="6"/>
  <c r="L603"/>
  <c r="D604"/>
  <c r="F604"/>
  <c r="H604"/>
  <c r="F601" i="3"/>
  <c r="K601" s="1"/>
  <c r="G602"/>
  <c r="K600"/>
  <c r="I603"/>
  <c r="C603"/>
  <c r="A605" i="6" l="1"/>
  <c r="C604"/>
  <c r="G604"/>
  <c r="E604"/>
  <c r="D604" i="3"/>
  <c r="E604"/>
  <c r="A605"/>
  <c r="J603" i="6"/>
  <c r="L604"/>
  <c r="D605"/>
  <c r="F605"/>
  <c r="H605"/>
  <c r="J601" i="3"/>
  <c r="G603"/>
  <c r="F602"/>
  <c r="J602" s="1"/>
  <c r="I604"/>
  <c r="C604"/>
  <c r="A606" i="6" l="1"/>
  <c r="C605"/>
  <c r="G605"/>
  <c r="E605"/>
  <c r="D605" i="3"/>
  <c r="E605"/>
  <c r="A606"/>
  <c r="J604" i="6"/>
  <c r="D606"/>
  <c r="F606"/>
  <c r="H606"/>
  <c r="F603" i="3"/>
  <c r="K602"/>
  <c r="G604"/>
  <c r="I605"/>
  <c r="C605"/>
  <c r="A607" i="6" l="1"/>
  <c r="C606"/>
  <c r="G606"/>
  <c r="E606"/>
  <c r="D606" i="3"/>
  <c r="E606"/>
  <c r="L605" i="6"/>
  <c r="A607" i="3"/>
  <c r="J605" i="6"/>
  <c r="D607"/>
  <c r="F607"/>
  <c r="H607"/>
  <c r="F605" i="3"/>
  <c r="J603"/>
  <c r="K603"/>
  <c r="F604"/>
  <c r="J604" s="1"/>
  <c r="C606"/>
  <c r="I606"/>
  <c r="A608" i="6" l="1"/>
  <c r="C607"/>
  <c r="G607"/>
  <c r="E607"/>
  <c r="D607" i="3"/>
  <c r="E607"/>
  <c r="L606" i="6"/>
  <c r="A608" i="3"/>
  <c r="J606" i="6"/>
  <c r="D608"/>
  <c r="F608"/>
  <c r="H608"/>
  <c r="G605" i="3"/>
  <c r="K605" s="1"/>
  <c r="F606"/>
  <c r="K604"/>
  <c r="I607"/>
  <c r="C607"/>
  <c r="A609" i="6" l="1"/>
  <c r="C608"/>
  <c r="G608"/>
  <c r="E608"/>
  <c r="D608" i="3"/>
  <c r="E608"/>
  <c r="L607" i="6"/>
  <c r="A609" i="3"/>
  <c r="J607" i="6"/>
  <c r="D609"/>
  <c r="F609"/>
  <c r="H609"/>
  <c r="J605" i="3"/>
  <c r="G606"/>
  <c r="K606" s="1"/>
  <c r="G607"/>
  <c r="I608"/>
  <c r="C608"/>
  <c r="A610" i="6" l="1"/>
  <c r="C609"/>
  <c r="G609"/>
  <c r="E609"/>
  <c r="D609" i="3"/>
  <c r="E609"/>
  <c r="L608" i="6"/>
  <c r="A610" i="3"/>
  <c r="J608" i="6"/>
  <c r="D610"/>
  <c r="F610"/>
  <c r="H610"/>
  <c r="J606" i="3"/>
  <c r="F607"/>
  <c r="J607" s="1"/>
  <c r="G608"/>
  <c r="I609"/>
  <c r="C609"/>
  <c r="A611" i="6" l="1"/>
  <c r="C610"/>
  <c r="G610"/>
  <c r="E610"/>
  <c r="D610" i="3"/>
  <c r="E610"/>
  <c r="L609" i="6"/>
  <c r="A611" i="3"/>
  <c r="J609" i="6"/>
  <c r="D611"/>
  <c r="F611"/>
  <c r="H611"/>
  <c r="F608" i="3"/>
  <c r="J608" s="1"/>
  <c r="K607"/>
  <c r="K608"/>
  <c r="G609"/>
  <c r="C610"/>
  <c r="I610"/>
  <c r="A612" i="6" l="1"/>
  <c r="C611"/>
  <c r="G611"/>
  <c r="E611"/>
  <c r="D611" i="3"/>
  <c r="E611"/>
  <c r="L610" i="6"/>
  <c r="A612" i="3"/>
  <c r="F609"/>
  <c r="J609" s="1"/>
  <c r="J610" i="6"/>
  <c r="D612"/>
  <c r="F612"/>
  <c r="H612"/>
  <c r="G610" i="3"/>
  <c r="I611"/>
  <c r="C611"/>
  <c r="A613" i="6" l="1"/>
  <c r="C612"/>
  <c r="G612"/>
  <c r="E612"/>
  <c r="D612" i="3"/>
  <c r="E612"/>
  <c r="L611" i="6"/>
  <c r="A613" i="3"/>
  <c r="K609"/>
  <c r="J611" i="6"/>
  <c r="D613"/>
  <c r="F613"/>
  <c r="H613"/>
  <c r="F610" i="3"/>
  <c r="J610" s="1"/>
  <c r="G611"/>
  <c r="I612"/>
  <c r="C612"/>
  <c r="A614" i="6" l="1"/>
  <c r="C613"/>
  <c r="G613"/>
  <c r="E613"/>
  <c r="D613" i="3"/>
  <c r="E613"/>
  <c r="K610"/>
  <c r="L612" i="6"/>
  <c r="A614" i="3"/>
  <c r="L613" i="6"/>
  <c r="J612"/>
  <c r="D614"/>
  <c r="F614"/>
  <c r="H614"/>
  <c r="F611" i="3"/>
  <c r="J611" s="1"/>
  <c r="G612"/>
  <c r="I613"/>
  <c r="C613"/>
  <c r="A615" i="6" l="1"/>
  <c r="C614"/>
  <c r="G614"/>
  <c r="E614"/>
  <c r="D614" i="3"/>
  <c r="E614"/>
  <c r="A615"/>
  <c r="J613" i="6"/>
  <c r="D615"/>
  <c r="F615"/>
  <c r="H615"/>
  <c r="K611" i="3"/>
  <c r="F612"/>
  <c r="K612" s="1"/>
  <c r="G613"/>
  <c r="C614"/>
  <c r="I614"/>
  <c r="A616" i="6" l="1"/>
  <c r="C615"/>
  <c r="G615"/>
  <c r="E615"/>
  <c r="D615" i="3"/>
  <c r="E615"/>
  <c r="L614" i="6"/>
  <c r="A616" i="3"/>
  <c r="J614" i="6"/>
  <c r="D616"/>
  <c r="F616"/>
  <c r="H616"/>
  <c r="J612" i="3"/>
  <c r="G614"/>
  <c r="F613"/>
  <c r="J613" s="1"/>
  <c r="I615"/>
  <c r="C615"/>
  <c r="A617" i="6" l="1"/>
  <c r="D617" s="1"/>
  <c r="C616"/>
  <c r="G616"/>
  <c r="L616" s="1"/>
  <c r="E616"/>
  <c r="D616" i="3"/>
  <c r="E616"/>
  <c r="L615" i="6"/>
  <c r="A617" i="3"/>
  <c r="J615" i="6"/>
  <c r="F617"/>
  <c r="F614" i="3"/>
  <c r="J614" s="1"/>
  <c r="F615"/>
  <c r="K613"/>
  <c r="I616"/>
  <c r="C616"/>
  <c r="H617" i="6" l="1"/>
  <c r="A618"/>
  <c r="C617"/>
  <c r="G617"/>
  <c r="E617"/>
  <c r="D617" i="3"/>
  <c r="E617"/>
  <c r="A618"/>
  <c r="K614"/>
  <c r="J616" i="6"/>
  <c r="D618"/>
  <c r="F618"/>
  <c r="G615" i="3"/>
  <c r="J615" s="1"/>
  <c r="H618" i="6"/>
  <c r="G616" i="3"/>
  <c r="I617"/>
  <c r="C617"/>
  <c r="A619" i="6" l="1"/>
  <c r="C618"/>
  <c r="G618"/>
  <c r="E618"/>
  <c r="D618" i="3"/>
  <c r="E618"/>
  <c r="L617" i="6"/>
  <c r="A619" i="3"/>
  <c r="K615"/>
  <c r="L618" i="6"/>
  <c r="J617"/>
  <c r="D619"/>
  <c r="F619"/>
  <c r="H619"/>
  <c r="F617" i="3"/>
  <c r="F616"/>
  <c r="K616" s="1"/>
  <c r="C618"/>
  <c r="I618"/>
  <c r="A620" i="6" l="1"/>
  <c r="C619"/>
  <c r="G619"/>
  <c r="E619"/>
  <c r="D619" i="3"/>
  <c r="E619"/>
  <c r="A620"/>
  <c r="J618" i="6"/>
  <c r="D620"/>
  <c r="F620"/>
  <c r="H620"/>
  <c r="G617" i="3"/>
  <c r="J617" s="1"/>
  <c r="J616"/>
  <c r="G618"/>
  <c r="I619"/>
  <c r="C619"/>
  <c r="A621" i="6" l="1"/>
  <c r="C620"/>
  <c r="G620"/>
  <c r="E620"/>
  <c r="D620" i="3"/>
  <c r="E620"/>
  <c r="L619" i="6"/>
  <c r="A621" i="3"/>
  <c r="K617"/>
  <c r="J619" i="6"/>
  <c r="D621"/>
  <c r="F621"/>
  <c r="H621"/>
  <c r="G619" i="3"/>
  <c r="F618"/>
  <c r="I620"/>
  <c r="C620"/>
  <c r="A622" i="6" l="1"/>
  <c r="C621"/>
  <c r="G621"/>
  <c r="E621"/>
  <c r="D621" i="3"/>
  <c r="E621"/>
  <c r="L620" i="6"/>
  <c r="A622" i="3"/>
  <c r="J620" i="6"/>
  <c r="D622"/>
  <c r="F622"/>
  <c r="H622"/>
  <c r="J618" i="3"/>
  <c r="K618"/>
  <c r="G620"/>
  <c r="F619"/>
  <c r="I621"/>
  <c r="C621"/>
  <c r="A623" i="6" l="1"/>
  <c r="C622"/>
  <c r="G622"/>
  <c r="E622"/>
  <c r="D622" i="3"/>
  <c r="E622"/>
  <c r="L621" i="6"/>
  <c r="A623" i="3"/>
  <c r="J621" i="6"/>
  <c r="D623"/>
  <c r="F623"/>
  <c r="H623"/>
  <c r="J619" i="3"/>
  <c r="K619"/>
  <c r="G621"/>
  <c r="F620"/>
  <c r="C622"/>
  <c r="I622"/>
  <c r="A624" i="6" l="1"/>
  <c r="C623"/>
  <c r="G623"/>
  <c r="E623"/>
  <c r="D623" i="3"/>
  <c r="E623"/>
  <c r="L622" i="6"/>
  <c r="A624" i="3"/>
  <c r="J622" i="6"/>
  <c r="D624"/>
  <c r="F624"/>
  <c r="H624"/>
  <c r="F621" i="3"/>
  <c r="J620"/>
  <c r="K620"/>
  <c r="G622"/>
  <c r="I623"/>
  <c r="C623"/>
  <c r="A625" i="6" l="1"/>
  <c r="C624"/>
  <c r="G624"/>
  <c r="E624"/>
  <c r="D624" i="3"/>
  <c r="E624"/>
  <c r="L623" i="6"/>
  <c r="A625" i="3"/>
  <c r="F622"/>
  <c r="J622" s="1"/>
  <c r="J623" i="6"/>
  <c r="D625"/>
  <c r="F625"/>
  <c r="L624"/>
  <c r="H625"/>
  <c r="J621" i="3"/>
  <c r="K621"/>
  <c r="K622"/>
  <c r="G623"/>
  <c r="I624"/>
  <c r="C624"/>
  <c r="A626" i="6" l="1"/>
  <c r="C625"/>
  <c r="G625"/>
  <c r="E625"/>
  <c r="D625" i="3"/>
  <c r="E625"/>
  <c r="A626"/>
  <c r="J624" i="6"/>
  <c r="L625"/>
  <c r="D626"/>
  <c r="F626"/>
  <c r="H626"/>
  <c r="F623" i="3"/>
  <c r="J623" s="1"/>
  <c r="F624"/>
  <c r="I625"/>
  <c r="C625"/>
  <c r="A627" i="6" l="1"/>
  <c r="C626"/>
  <c r="G626"/>
  <c r="L626" s="1"/>
  <c r="E626"/>
  <c r="D626" i="3"/>
  <c r="E626"/>
  <c r="A627"/>
  <c r="J625" i="6"/>
  <c r="D627"/>
  <c r="F627"/>
  <c r="H627"/>
  <c r="K623" i="3"/>
  <c r="G624"/>
  <c r="K624" s="1"/>
  <c r="F625"/>
  <c r="C626"/>
  <c r="I626"/>
  <c r="A628" i="6" l="1"/>
  <c r="C627"/>
  <c r="G627"/>
  <c r="E627"/>
  <c r="D627" i="3"/>
  <c r="E627"/>
  <c r="A628"/>
  <c r="J626" i="6"/>
  <c r="D628"/>
  <c r="F628"/>
  <c r="H628"/>
  <c r="G626" i="3"/>
  <c r="J624"/>
  <c r="G625"/>
  <c r="J625" s="1"/>
  <c r="I627"/>
  <c r="C627"/>
  <c r="A629" i="6" l="1"/>
  <c r="C628"/>
  <c r="G628"/>
  <c r="E628"/>
  <c r="D628" i="3"/>
  <c r="E628"/>
  <c r="J627" i="6"/>
  <c r="L627"/>
  <c r="A629" i="3"/>
  <c r="L628" i="6"/>
  <c r="D629"/>
  <c r="F629"/>
  <c r="H629"/>
  <c r="F626" i="3"/>
  <c r="J626" s="1"/>
  <c r="K625"/>
  <c r="I628"/>
  <c r="C628"/>
  <c r="A630" i="6" l="1"/>
  <c r="C629"/>
  <c r="G629"/>
  <c r="E629"/>
  <c r="D629" i="3"/>
  <c r="E629"/>
  <c r="J628" i="6"/>
  <c r="A630" i="3"/>
  <c r="F627"/>
  <c r="K626"/>
  <c r="D630" i="6"/>
  <c r="F630"/>
  <c r="H630"/>
  <c r="G627" i="3"/>
  <c r="K627" s="1"/>
  <c r="G628"/>
  <c r="I629"/>
  <c r="C629"/>
  <c r="A631" i="6" l="1"/>
  <c r="C630"/>
  <c r="G630"/>
  <c r="E630"/>
  <c r="D630" i="3"/>
  <c r="E630"/>
  <c r="L629" i="6"/>
  <c r="A631" i="3"/>
  <c r="F628"/>
  <c r="J628" s="1"/>
  <c r="J629" i="6"/>
  <c r="D631"/>
  <c r="F631"/>
  <c r="H631"/>
  <c r="J627" i="3"/>
  <c r="F629"/>
  <c r="C630"/>
  <c r="I630"/>
  <c r="A632" i="6" l="1"/>
  <c r="C631"/>
  <c r="G631"/>
  <c r="E631"/>
  <c r="D631" i="3"/>
  <c r="E631"/>
  <c r="L630" i="6"/>
  <c r="G630" i="3"/>
  <c r="A632"/>
  <c r="K628"/>
  <c r="L631" i="6"/>
  <c r="J630"/>
  <c r="D632"/>
  <c r="F632"/>
  <c r="H632"/>
  <c r="G629" i="3"/>
  <c r="K629" s="1"/>
  <c r="I631"/>
  <c r="C631"/>
  <c r="A633" i="6" l="1"/>
  <c r="C632"/>
  <c r="G632"/>
  <c r="E632"/>
  <c r="D632" i="3"/>
  <c r="E632"/>
  <c r="G631"/>
  <c r="A633"/>
  <c r="J631" i="6"/>
  <c r="D633"/>
  <c r="F633"/>
  <c r="F630" i="3"/>
  <c r="H633" i="6"/>
  <c r="J630" i="3"/>
  <c r="J629"/>
  <c r="K630"/>
  <c r="I632"/>
  <c r="C632"/>
  <c r="A634" i="6" l="1"/>
  <c r="C633"/>
  <c r="G633"/>
  <c r="E633"/>
  <c r="D633" i="3"/>
  <c r="E633"/>
  <c r="L632" i="6"/>
  <c r="G632" i="3"/>
  <c r="A634"/>
  <c r="L633" i="6"/>
  <c r="J632"/>
  <c r="D634"/>
  <c r="F634"/>
  <c r="H634"/>
  <c r="F631" i="3"/>
  <c r="I633"/>
  <c r="C633"/>
  <c r="A635" i="6" l="1"/>
  <c r="C634"/>
  <c r="G634"/>
  <c r="E634"/>
  <c r="D634" i="3"/>
  <c r="E634"/>
  <c r="G633"/>
  <c r="A635"/>
  <c r="J633" i="6"/>
  <c r="D635"/>
  <c r="F635"/>
  <c r="H635"/>
  <c r="F632" i="3"/>
  <c r="J632" s="1"/>
  <c r="J631"/>
  <c r="K631"/>
  <c r="K632"/>
  <c r="C634"/>
  <c r="I634"/>
  <c r="A636" i="6" l="1"/>
  <c r="C635"/>
  <c r="G635"/>
  <c r="E635"/>
  <c r="D635" i="3"/>
  <c r="E635"/>
  <c r="L634" i="6"/>
  <c r="J634"/>
  <c r="A636" i="3"/>
  <c r="D636" i="6"/>
  <c r="F636"/>
  <c r="H636"/>
  <c r="F633" i="3"/>
  <c r="K633" s="1"/>
  <c r="I635"/>
  <c r="C635"/>
  <c r="A637" i="6" l="1"/>
  <c r="C636"/>
  <c r="G636"/>
  <c r="E636"/>
  <c r="D636" i="3"/>
  <c r="E636"/>
  <c r="L635" i="6"/>
  <c r="G635" i="3"/>
  <c r="A637"/>
  <c r="G634"/>
  <c r="J635" i="6"/>
  <c r="D637"/>
  <c r="F637"/>
  <c r="H637"/>
  <c r="J633" i="3"/>
  <c r="F634"/>
  <c r="I636"/>
  <c r="C636"/>
  <c r="A638" i="6" l="1"/>
  <c r="C637"/>
  <c r="G637"/>
  <c r="E637"/>
  <c r="D637" i="3"/>
  <c r="E637"/>
  <c r="L636" i="6"/>
  <c r="G636" i="3"/>
  <c r="A638"/>
  <c r="J636" i="6"/>
  <c r="D638"/>
  <c r="F638"/>
  <c r="H638"/>
  <c r="J634" i="3"/>
  <c r="K634"/>
  <c r="F635"/>
  <c r="I637"/>
  <c r="C637"/>
  <c r="A639" i="6" l="1"/>
  <c r="C638"/>
  <c r="G638"/>
  <c r="E638"/>
  <c r="D638" i="3"/>
  <c r="E638"/>
  <c r="L637" i="6"/>
  <c r="A639" i="3"/>
  <c r="L638" i="6"/>
  <c r="J637"/>
  <c r="D639"/>
  <c r="F639"/>
  <c r="H639"/>
  <c r="F636" i="3"/>
  <c r="J636" s="1"/>
  <c r="J635"/>
  <c r="K635"/>
  <c r="C638"/>
  <c r="I638"/>
  <c r="A640" i="6" l="1"/>
  <c r="C639"/>
  <c r="G639"/>
  <c r="E639"/>
  <c r="D639" i="3"/>
  <c r="E639"/>
  <c r="J638" i="6"/>
  <c r="A640" i="3"/>
  <c r="K636"/>
  <c r="G637"/>
  <c r="D640" i="6"/>
  <c r="F640"/>
  <c r="H640"/>
  <c r="F637" i="3"/>
  <c r="G638"/>
  <c r="I639"/>
  <c r="C639"/>
  <c r="A641" i="6" l="1"/>
  <c r="C640"/>
  <c r="G640"/>
  <c r="L640" s="1"/>
  <c r="E640"/>
  <c r="D640" i="3"/>
  <c r="E640"/>
  <c r="L639" i="6"/>
  <c r="A641" i="3"/>
  <c r="K637"/>
  <c r="J639" i="6"/>
  <c r="D641"/>
  <c r="F641"/>
  <c r="H641"/>
  <c r="J637" i="3"/>
  <c r="F639"/>
  <c r="F638"/>
  <c r="I640"/>
  <c r="C640"/>
  <c r="A642" i="6" l="1"/>
  <c r="C641"/>
  <c r="G641"/>
  <c r="E641"/>
  <c r="D641" i="3"/>
  <c r="E641"/>
  <c r="F640"/>
  <c r="A642"/>
  <c r="L641" i="6"/>
  <c r="J640"/>
  <c r="D642"/>
  <c r="F642"/>
  <c r="H642"/>
  <c r="J638" i="3"/>
  <c r="K638"/>
  <c r="G639"/>
  <c r="K639" s="1"/>
  <c r="I641"/>
  <c r="C641"/>
  <c r="A643" i="6" l="1"/>
  <c r="C642"/>
  <c r="G642"/>
  <c r="E642"/>
  <c r="D642" i="3"/>
  <c r="E642"/>
  <c r="A643"/>
  <c r="J641" i="6"/>
  <c r="D643"/>
  <c r="F643"/>
  <c r="H643"/>
  <c r="G640" i="3"/>
  <c r="K640" s="1"/>
  <c r="J639"/>
  <c r="C642"/>
  <c r="I642"/>
  <c r="A644" i="6" l="1"/>
  <c r="C643"/>
  <c r="G643"/>
  <c r="E643"/>
  <c r="D643" i="3"/>
  <c r="E643"/>
  <c r="J642" i="6"/>
  <c r="L642"/>
  <c r="A644" i="3"/>
  <c r="G641"/>
  <c r="J640"/>
  <c r="D644" i="6"/>
  <c r="F644"/>
  <c r="H644"/>
  <c r="F641" i="3"/>
  <c r="J641" s="1"/>
  <c r="G642"/>
  <c r="I643"/>
  <c r="C643"/>
  <c r="A645" i="6" l="1"/>
  <c r="C644"/>
  <c r="G644"/>
  <c r="E644"/>
  <c r="D644" i="3"/>
  <c r="E644"/>
  <c r="L643" i="6"/>
  <c r="A645" i="3"/>
  <c r="J643" i="6"/>
  <c r="L644"/>
  <c r="D645"/>
  <c r="F645"/>
  <c r="H645"/>
  <c r="K641" i="3"/>
  <c r="F643"/>
  <c r="F642"/>
  <c r="K642" s="1"/>
  <c r="I644"/>
  <c r="C644"/>
  <c r="A646" i="6" l="1"/>
  <c r="C645"/>
  <c r="G645"/>
  <c r="E645"/>
  <c r="D645" i="3"/>
  <c r="E645"/>
  <c r="G644"/>
  <c r="A646"/>
  <c r="J642"/>
  <c r="J644" i="6"/>
  <c r="D646"/>
  <c r="F646"/>
  <c r="H646"/>
  <c r="G643" i="3"/>
  <c r="K643" s="1"/>
  <c r="I645"/>
  <c r="C645"/>
  <c r="A647" i="6" l="1"/>
  <c r="C646"/>
  <c r="G646"/>
  <c r="E646"/>
  <c r="D646" i="3"/>
  <c r="E646"/>
  <c r="J643"/>
  <c r="L645" i="6"/>
  <c r="A647" i="3"/>
  <c r="L646" i="6"/>
  <c r="J645"/>
  <c r="D647"/>
  <c r="F647"/>
  <c r="H647"/>
  <c r="F644" i="3"/>
  <c r="J644" s="1"/>
  <c r="G645"/>
  <c r="C646"/>
  <c r="I646"/>
  <c r="A648" i="6" l="1"/>
  <c r="C647"/>
  <c r="G647"/>
  <c r="E647"/>
  <c r="D647" i="3"/>
  <c r="E647"/>
  <c r="A648"/>
  <c r="J646" i="6"/>
  <c r="D648"/>
  <c r="F648"/>
  <c r="H648"/>
  <c r="K644" i="3"/>
  <c r="F645"/>
  <c r="K645" s="1"/>
  <c r="G646"/>
  <c r="I647"/>
  <c r="C647"/>
  <c r="A649" i="6" l="1"/>
  <c r="C648"/>
  <c r="G648"/>
  <c r="E648"/>
  <c r="D648" i="3"/>
  <c r="E648"/>
  <c r="L647" i="6"/>
  <c r="A649" i="3"/>
  <c r="L648" i="6"/>
  <c r="J647"/>
  <c r="D649"/>
  <c r="F649"/>
  <c r="H649"/>
  <c r="J645" i="3"/>
  <c r="G647"/>
  <c r="F646"/>
  <c r="I648"/>
  <c r="C648"/>
  <c r="A650" i="6" l="1"/>
  <c r="C649"/>
  <c r="G649"/>
  <c r="L649" s="1"/>
  <c r="E649"/>
  <c r="D649" i="3"/>
  <c r="E649"/>
  <c r="A650"/>
  <c r="J648" i="6"/>
  <c r="D650"/>
  <c r="F650"/>
  <c r="H650"/>
  <c r="J646" i="3"/>
  <c r="K646"/>
  <c r="G648"/>
  <c r="F647"/>
  <c r="I649"/>
  <c r="C649"/>
  <c r="A651" i="6" l="1"/>
  <c r="C650"/>
  <c r="G650"/>
  <c r="E650"/>
  <c r="D650" i="3"/>
  <c r="E650"/>
  <c r="G649"/>
  <c r="A651"/>
  <c r="J649" i="6"/>
  <c r="D651"/>
  <c r="F651"/>
  <c r="H651"/>
  <c r="J647" i="3"/>
  <c r="K647"/>
  <c r="F648"/>
  <c r="C650"/>
  <c r="I650"/>
  <c r="A652" i="6" l="1"/>
  <c r="C651"/>
  <c r="G651"/>
  <c r="E651"/>
  <c r="D651" i="3"/>
  <c r="E651"/>
  <c r="L650" i="6"/>
  <c r="A652" i="3"/>
  <c r="J650" i="6"/>
  <c r="D652"/>
  <c r="F652"/>
  <c r="H652"/>
  <c r="F649" i="3"/>
  <c r="J648"/>
  <c r="K648"/>
  <c r="G650"/>
  <c r="I651"/>
  <c r="C651"/>
  <c r="A653" i="6" l="1"/>
  <c r="C652"/>
  <c r="G652"/>
  <c r="E652"/>
  <c r="D652" i="3"/>
  <c r="E652"/>
  <c r="L651" i="6"/>
  <c r="G651" i="3"/>
  <c r="A653"/>
  <c r="J651" i="6"/>
  <c r="D653"/>
  <c r="F653"/>
  <c r="H653"/>
  <c r="F650" i="3"/>
  <c r="J650" s="1"/>
  <c r="J649"/>
  <c r="K649"/>
  <c r="I652"/>
  <c r="C652"/>
  <c r="A654" i="6" l="1"/>
  <c r="C653"/>
  <c r="G653"/>
  <c r="E653"/>
  <c r="D653" i="3"/>
  <c r="E653"/>
  <c r="L652" i="6"/>
  <c r="A654" i="3"/>
  <c r="J652" i="6"/>
  <c r="F654"/>
  <c r="D654"/>
  <c r="H654"/>
  <c r="K650" i="3"/>
  <c r="F651"/>
  <c r="J651" s="1"/>
  <c r="F652"/>
  <c r="I653"/>
  <c r="C653"/>
  <c r="A655" i="6" l="1"/>
  <c r="C654"/>
  <c r="G654"/>
  <c r="E654"/>
  <c r="D654" i="3"/>
  <c r="E654"/>
  <c r="L653" i="6"/>
  <c r="A655" i="3"/>
  <c r="J653" i="6"/>
  <c r="L654"/>
  <c r="D655"/>
  <c r="F655"/>
  <c r="H655"/>
  <c r="K651" i="3"/>
  <c r="G652"/>
  <c r="K652" s="1"/>
  <c r="F653"/>
  <c r="C654"/>
  <c r="I654"/>
  <c r="A656" i="6" l="1"/>
  <c r="D656" s="1"/>
  <c r="C655"/>
  <c r="G655"/>
  <c r="E655"/>
  <c r="D655" i="3"/>
  <c r="E655"/>
  <c r="A656"/>
  <c r="J654" i="6"/>
  <c r="F656"/>
  <c r="G653" i="3"/>
  <c r="K653" s="1"/>
  <c r="J652"/>
  <c r="G654"/>
  <c r="I655"/>
  <c r="C655"/>
  <c r="H656" i="6" l="1"/>
  <c r="A657"/>
  <c r="C656"/>
  <c r="G656"/>
  <c r="L656" s="1"/>
  <c r="E656"/>
  <c r="D656" i="3"/>
  <c r="E656"/>
  <c r="L655" i="6"/>
  <c r="A657" i="3"/>
  <c r="J655" i="6"/>
  <c r="J653" i="3"/>
  <c r="D657" i="6"/>
  <c r="F657"/>
  <c r="H657"/>
  <c r="F655" i="3"/>
  <c r="F654"/>
  <c r="J654" s="1"/>
  <c r="I656"/>
  <c r="C656"/>
  <c r="A658" i="6" l="1"/>
  <c r="C657"/>
  <c r="G657"/>
  <c r="E657"/>
  <c r="D657" i="3"/>
  <c r="E657"/>
  <c r="G656"/>
  <c r="A658"/>
  <c r="J656" i="6"/>
  <c r="F658"/>
  <c r="D658"/>
  <c r="H658"/>
  <c r="G655" i="3"/>
  <c r="K655" s="1"/>
  <c r="K654"/>
  <c r="I657"/>
  <c r="C657"/>
  <c r="A659" i="6" l="1"/>
  <c r="C658"/>
  <c r="G658"/>
  <c r="E658"/>
  <c r="D658" i="3"/>
  <c r="E658"/>
  <c r="L657" i="6"/>
  <c r="A659" i="3"/>
  <c r="J657" i="6"/>
  <c r="L658"/>
  <c r="D659"/>
  <c r="F659"/>
  <c r="H659"/>
  <c r="J655" i="3"/>
  <c r="F656"/>
  <c r="K656" s="1"/>
  <c r="G657"/>
  <c r="C658"/>
  <c r="I658"/>
  <c r="A660" i="6" l="1"/>
  <c r="C659"/>
  <c r="G659"/>
  <c r="E659"/>
  <c r="D659" i="3"/>
  <c r="E659"/>
  <c r="A660"/>
  <c r="J658" i="6"/>
  <c r="D660"/>
  <c r="F660"/>
  <c r="H660"/>
  <c r="J656" i="3"/>
  <c r="F657"/>
  <c r="G658"/>
  <c r="I659"/>
  <c r="C659"/>
  <c r="A661" i="6" l="1"/>
  <c r="C660"/>
  <c r="G660"/>
  <c r="E660"/>
  <c r="D660" i="3"/>
  <c r="E660"/>
  <c r="L659" i="6"/>
  <c r="A661" i="3"/>
  <c r="L660" i="6"/>
  <c r="J659"/>
  <c r="D661"/>
  <c r="F661"/>
  <c r="H661"/>
  <c r="F658" i="3"/>
  <c r="J658" s="1"/>
  <c r="J657"/>
  <c r="K657"/>
  <c r="G659"/>
  <c r="I660"/>
  <c r="C660"/>
  <c r="A662" i="6" l="1"/>
  <c r="C661"/>
  <c r="G661"/>
  <c r="L661" s="1"/>
  <c r="E661"/>
  <c r="D661" i="3"/>
  <c r="E661"/>
  <c r="G660"/>
  <c r="A662"/>
  <c r="J660" i="6"/>
  <c r="F662"/>
  <c r="D662"/>
  <c r="H662"/>
  <c r="K658" i="3"/>
  <c r="F659"/>
  <c r="J659" s="1"/>
  <c r="I661"/>
  <c r="C661"/>
  <c r="A663" i="6" l="1"/>
  <c r="C662"/>
  <c r="G662"/>
  <c r="E662"/>
  <c r="D662" i="3"/>
  <c r="E662"/>
  <c r="G661"/>
  <c r="A663"/>
  <c r="L662" i="6"/>
  <c r="J661"/>
  <c r="D663"/>
  <c r="F663"/>
  <c r="H663"/>
  <c r="F660" i="3"/>
  <c r="J660" s="1"/>
  <c r="K659"/>
  <c r="C662"/>
  <c r="I662"/>
  <c r="A664" i="6" l="1"/>
  <c r="C663"/>
  <c r="G663"/>
  <c r="E663"/>
  <c r="D663" i="3"/>
  <c r="E663"/>
  <c r="J662" i="6"/>
  <c r="G662" i="3"/>
  <c r="A664"/>
  <c r="L663" i="6"/>
  <c r="D664"/>
  <c r="F664"/>
  <c r="H664"/>
  <c r="K660" i="3"/>
  <c r="F661"/>
  <c r="K661" s="1"/>
  <c r="I663"/>
  <c r="C663"/>
  <c r="A665" i="6" l="1"/>
  <c r="C664"/>
  <c r="G664"/>
  <c r="E664"/>
  <c r="D664" i="3"/>
  <c r="E664"/>
  <c r="G663"/>
  <c r="A665"/>
  <c r="J663" i="6"/>
  <c r="D665"/>
  <c r="F665"/>
  <c r="H665"/>
  <c r="J661" i="3"/>
  <c r="F662"/>
  <c r="I664"/>
  <c r="C664"/>
  <c r="A666" i="6" l="1"/>
  <c r="C665"/>
  <c r="G665"/>
  <c r="E665"/>
  <c r="D665" i="3"/>
  <c r="E665"/>
  <c r="L664" i="6"/>
  <c r="A666" i="3"/>
  <c r="J664" i="6"/>
  <c r="F666"/>
  <c r="D666"/>
  <c r="H666"/>
  <c r="J662" i="3"/>
  <c r="K662"/>
  <c r="G664"/>
  <c r="F663"/>
  <c r="I665"/>
  <c r="C665"/>
  <c r="A667" i="6" l="1"/>
  <c r="C666"/>
  <c r="G666"/>
  <c r="E666"/>
  <c r="D666" i="3"/>
  <c r="E666"/>
  <c r="L665" i="6"/>
  <c r="A667" i="3"/>
  <c r="J665" i="6"/>
  <c r="D667"/>
  <c r="F667"/>
  <c r="H667"/>
  <c r="F664" i="3"/>
  <c r="J664" s="1"/>
  <c r="G665"/>
  <c r="J663"/>
  <c r="K663"/>
  <c r="C666"/>
  <c r="I666"/>
  <c r="A668" i="6" l="1"/>
  <c r="C667"/>
  <c r="G667"/>
  <c r="E667"/>
  <c r="D667" i="3"/>
  <c r="E667"/>
  <c r="L666" i="6"/>
  <c r="A668" i="3"/>
  <c r="J666" i="6"/>
  <c r="D668"/>
  <c r="F668"/>
  <c r="H668"/>
  <c r="F665" i="3"/>
  <c r="J665" s="1"/>
  <c r="K664"/>
  <c r="G666"/>
  <c r="I667"/>
  <c r="C667"/>
  <c r="A669" i="6" l="1"/>
  <c r="C668"/>
  <c r="G668"/>
  <c r="E668"/>
  <c r="D668" i="3"/>
  <c r="E668"/>
  <c r="G667"/>
  <c r="L667" i="6"/>
  <c r="A669" i="3"/>
  <c r="J667" i="6"/>
  <c r="L668"/>
  <c r="D669"/>
  <c r="F669"/>
  <c r="H669"/>
  <c r="K665" i="3"/>
  <c r="F666"/>
  <c r="J666" s="1"/>
  <c r="I668"/>
  <c r="C668"/>
  <c r="A670" i="6" l="1"/>
  <c r="C669"/>
  <c r="G669"/>
  <c r="E669"/>
  <c r="D669" i="3"/>
  <c r="E669"/>
  <c r="A670"/>
  <c r="K666"/>
  <c r="J668" i="6"/>
  <c r="F670"/>
  <c r="D670"/>
  <c r="H670"/>
  <c r="F667" i="3"/>
  <c r="J667" s="1"/>
  <c r="G668"/>
  <c r="I669"/>
  <c r="C669"/>
  <c r="A671" i="6" l="1"/>
  <c r="C670"/>
  <c r="G670"/>
  <c r="E670"/>
  <c r="D670" i="3"/>
  <c r="E670"/>
  <c r="L669" i="6"/>
  <c r="A671" i="3"/>
  <c r="J669" i="6"/>
  <c r="D671"/>
  <c r="F671"/>
  <c r="H671"/>
  <c r="K667" i="3"/>
  <c r="F668"/>
  <c r="J668" s="1"/>
  <c r="F669"/>
  <c r="C670"/>
  <c r="I670"/>
  <c r="A672" i="6" l="1"/>
  <c r="C671"/>
  <c r="G671"/>
  <c r="E671"/>
  <c r="D671" i="3"/>
  <c r="E671"/>
  <c r="J670" i="6"/>
  <c r="L670"/>
  <c r="A672" i="3"/>
  <c r="D672" i="6"/>
  <c r="F672"/>
  <c r="H672"/>
  <c r="G669" i="3"/>
  <c r="K669" s="1"/>
  <c r="K668"/>
  <c r="G670"/>
  <c r="I671"/>
  <c r="C671"/>
  <c r="A673" i="6" l="1"/>
  <c r="C672"/>
  <c r="G672"/>
  <c r="L672" s="1"/>
  <c r="E672"/>
  <c r="D672" i="3"/>
  <c r="E672"/>
  <c r="L671" i="6"/>
  <c r="A673" i="3"/>
  <c r="J671" i="6"/>
  <c r="D673"/>
  <c r="F673"/>
  <c r="H673"/>
  <c r="F670" i="3"/>
  <c r="J670" s="1"/>
  <c r="J669"/>
  <c r="F671"/>
  <c r="I672"/>
  <c r="C672"/>
  <c r="A674" i="6" l="1"/>
  <c r="C673"/>
  <c r="G673"/>
  <c r="E673"/>
  <c r="D673" i="3"/>
  <c r="E673"/>
  <c r="A674"/>
  <c r="J672" i="6"/>
  <c r="F674"/>
  <c r="D674"/>
  <c r="H674"/>
  <c r="K670" i="3"/>
  <c r="G671"/>
  <c r="K671" s="1"/>
  <c r="G672"/>
  <c r="I673"/>
  <c r="C673"/>
  <c r="A675" i="6" l="1"/>
  <c r="C674"/>
  <c r="G674"/>
  <c r="E674"/>
  <c r="D674" i="3"/>
  <c r="E674"/>
  <c r="L673" i="6"/>
  <c r="F673" i="3"/>
  <c r="A675"/>
  <c r="J673" i="6"/>
  <c r="D675"/>
  <c r="F675"/>
  <c r="H675"/>
  <c r="J671" i="3"/>
  <c r="F672"/>
  <c r="J672" s="1"/>
  <c r="C674"/>
  <c r="I674"/>
  <c r="A676" i="6" l="1"/>
  <c r="C675"/>
  <c r="G675"/>
  <c r="E675"/>
  <c r="D675" i="3"/>
  <c r="E675"/>
  <c r="L674" i="6"/>
  <c r="A676" i="3"/>
  <c r="J674" i="6"/>
  <c r="D676"/>
  <c r="F676"/>
  <c r="H676"/>
  <c r="G673" i="3"/>
  <c r="K673" s="1"/>
  <c r="G674"/>
  <c r="K672"/>
  <c r="I675"/>
  <c r="C675"/>
  <c r="A677" i="6" l="1"/>
  <c r="C676"/>
  <c r="G676"/>
  <c r="E676"/>
  <c r="D676" i="3"/>
  <c r="E676"/>
  <c r="L675" i="6"/>
  <c r="A677" i="3"/>
  <c r="J675" i="6"/>
  <c r="D677"/>
  <c r="F677"/>
  <c r="H677"/>
  <c r="J673" i="3"/>
  <c r="F674"/>
  <c r="I676"/>
  <c r="C676"/>
  <c r="A678" i="6" l="1"/>
  <c r="C677"/>
  <c r="G677"/>
  <c r="E677"/>
  <c r="D677" i="3"/>
  <c r="E677"/>
  <c r="J676" i="6"/>
  <c r="L676"/>
  <c r="A678" i="3"/>
  <c r="G675"/>
  <c r="F678" i="6"/>
  <c r="D678"/>
  <c r="H678"/>
  <c r="J674" i="3"/>
  <c r="K674"/>
  <c r="G676"/>
  <c r="F675"/>
  <c r="I677"/>
  <c r="C677"/>
  <c r="A679" i="6" l="1"/>
  <c r="C678"/>
  <c r="G678"/>
  <c r="E678"/>
  <c r="D678" i="3"/>
  <c r="E678"/>
  <c r="J677" i="6"/>
  <c r="L677"/>
  <c r="A679" i="3"/>
  <c r="D679" i="6"/>
  <c r="F679"/>
  <c r="H679"/>
  <c r="F676" i="3"/>
  <c r="J676" s="1"/>
  <c r="J675"/>
  <c r="K675"/>
  <c r="F677"/>
  <c r="C678"/>
  <c r="I678"/>
  <c r="A680" i="6" l="1"/>
  <c r="C679"/>
  <c r="G679"/>
  <c r="E679"/>
  <c r="D679" i="3"/>
  <c r="E679"/>
  <c r="L678" i="6"/>
  <c r="A680" i="3"/>
  <c r="J678" i="6"/>
  <c r="D680"/>
  <c r="F680"/>
  <c r="H680"/>
  <c r="G678" i="3"/>
  <c r="G677"/>
  <c r="K677" s="1"/>
  <c r="K676"/>
  <c r="I679"/>
  <c r="C679"/>
  <c r="A681" i="6" l="1"/>
  <c r="C680"/>
  <c r="G680"/>
  <c r="E680"/>
  <c r="D680" i="3"/>
  <c r="E680"/>
  <c r="L679" i="6"/>
  <c r="G679" i="3"/>
  <c r="A681"/>
  <c r="J679" i="6"/>
  <c r="D681"/>
  <c r="F681"/>
  <c r="J677" i="3"/>
  <c r="H681" i="6"/>
  <c r="F678" i="3"/>
  <c r="J678" s="1"/>
  <c r="I680"/>
  <c r="C680"/>
  <c r="A682" i="6" l="1"/>
  <c r="C681"/>
  <c r="G681"/>
  <c r="E681"/>
  <c r="D681" i="3"/>
  <c r="E681"/>
  <c r="L680" i="6"/>
  <c r="A682" i="3"/>
  <c r="J680" i="6"/>
  <c r="F682"/>
  <c r="D682"/>
  <c r="H682"/>
  <c r="K678" i="3"/>
  <c r="F680"/>
  <c r="F679"/>
  <c r="I681"/>
  <c r="C681"/>
  <c r="A683" i="6" l="1"/>
  <c r="C682"/>
  <c r="G682"/>
  <c r="E682"/>
  <c r="D682" i="3"/>
  <c r="E682"/>
  <c r="G681"/>
  <c r="L681" i="6"/>
  <c r="A683" i="3"/>
  <c r="G680"/>
  <c r="K680" s="1"/>
  <c r="J681" i="6"/>
  <c r="D683"/>
  <c r="F683"/>
  <c r="H683"/>
  <c r="J679" i="3"/>
  <c r="K679"/>
  <c r="C682"/>
  <c r="I682"/>
  <c r="J680"/>
  <c r="A684" i="6" l="1"/>
  <c r="C683"/>
  <c r="G683"/>
  <c r="E683"/>
  <c r="D683" i="3"/>
  <c r="E683"/>
  <c r="L682" i="6"/>
  <c r="A684" i="3"/>
  <c r="J682" i="6"/>
  <c r="D684"/>
  <c r="F684"/>
  <c r="L683"/>
  <c r="H684"/>
  <c r="F681" i="3"/>
  <c r="J681" s="1"/>
  <c r="F682"/>
  <c r="I683"/>
  <c r="C683"/>
  <c r="A685" i="6" l="1"/>
  <c r="C684"/>
  <c r="G684"/>
  <c r="E684"/>
  <c r="D684" i="3"/>
  <c r="E684"/>
  <c r="F683"/>
  <c r="A685"/>
  <c r="J683" i="6"/>
  <c r="D685"/>
  <c r="F685"/>
  <c r="H685"/>
  <c r="G682" i="3"/>
  <c r="K682" s="1"/>
  <c r="K681"/>
  <c r="I684"/>
  <c r="C684"/>
  <c r="A686" i="6" l="1"/>
  <c r="C685"/>
  <c r="G685"/>
  <c r="E685"/>
  <c r="D685" i="3"/>
  <c r="E685"/>
  <c r="J684" i="6"/>
  <c r="L684"/>
  <c r="A686" i="3"/>
  <c r="F686" i="6"/>
  <c r="D686"/>
  <c r="H686"/>
  <c r="G683" i="3"/>
  <c r="J683" s="1"/>
  <c r="J682"/>
  <c r="I685"/>
  <c r="C685"/>
  <c r="A687" i="6" l="1"/>
  <c r="C686"/>
  <c r="G686"/>
  <c r="E686"/>
  <c r="D686" i="3"/>
  <c r="E686"/>
  <c r="L685" i="6"/>
  <c r="A687" i="3"/>
  <c r="K683"/>
  <c r="G684"/>
  <c r="J685" i="6"/>
  <c r="D687"/>
  <c r="F687"/>
  <c r="H687"/>
  <c r="F684" i="3"/>
  <c r="G685"/>
  <c r="C686"/>
  <c r="I686"/>
  <c r="A688" i="6" l="1"/>
  <c r="C687"/>
  <c r="G687"/>
  <c r="E687"/>
  <c r="D687" i="3"/>
  <c r="E687"/>
  <c r="L686" i="6"/>
  <c r="A688" i="3"/>
  <c r="J684"/>
  <c r="K684"/>
  <c r="J686" i="6"/>
  <c r="L687"/>
  <c r="D688"/>
  <c r="F688"/>
  <c r="H688"/>
  <c r="F685" i="3"/>
  <c r="J685" s="1"/>
  <c r="G686"/>
  <c r="I687"/>
  <c r="C687"/>
  <c r="A689" i="6" l="1"/>
  <c r="C688"/>
  <c r="G688"/>
  <c r="E688"/>
  <c r="D688" i="3"/>
  <c r="E688"/>
  <c r="A689"/>
  <c r="K685"/>
  <c r="J687" i="6"/>
  <c r="D689"/>
  <c r="F689"/>
  <c r="H689"/>
  <c r="F686" i="3"/>
  <c r="J686" s="1"/>
  <c r="I688"/>
  <c r="C688"/>
  <c r="A690" i="6" l="1"/>
  <c r="C689"/>
  <c r="G689"/>
  <c r="E689"/>
  <c r="D689" i="3"/>
  <c r="E689"/>
  <c r="L688" i="6"/>
  <c r="G687" i="3"/>
  <c r="F688"/>
  <c r="A690"/>
  <c r="J688" i="6"/>
  <c r="F690"/>
  <c r="D690"/>
  <c r="H690"/>
  <c r="K686" i="3"/>
  <c r="F687"/>
  <c r="I689"/>
  <c r="C689"/>
  <c r="A691" i="6" l="1"/>
  <c r="C690"/>
  <c r="G690"/>
  <c r="E690"/>
  <c r="D690" i="3"/>
  <c r="E690"/>
  <c r="L689" i="6"/>
  <c r="K687" i="3"/>
  <c r="A691"/>
  <c r="L690" i="6"/>
  <c r="J689"/>
  <c r="D691"/>
  <c r="F691"/>
  <c r="H691"/>
  <c r="J687" i="3"/>
  <c r="G689"/>
  <c r="G688"/>
  <c r="K688" s="1"/>
  <c r="C690"/>
  <c r="I690"/>
  <c r="A692" i="6" l="1"/>
  <c r="C691"/>
  <c r="G691"/>
  <c r="E691"/>
  <c r="D691" i="3"/>
  <c r="E691"/>
  <c r="A692"/>
  <c r="J690" i="6"/>
  <c r="D692"/>
  <c r="F692"/>
  <c r="H692"/>
  <c r="F689" i="3"/>
  <c r="J689" s="1"/>
  <c r="J688"/>
  <c r="K689"/>
  <c r="G690"/>
  <c r="I691"/>
  <c r="C691"/>
  <c r="A693" i="6" l="1"/>
  <c r="C692"/>
  <c r="G692"/>
  <c r="E692"/>
  <c r="D692" i="3"/>
  <c r="E692"/>
  <c r="L691" i="6"/>
  <c r="A693" i="3"/>
  <c r="L692" i="6"/>
  <c r="J691"/>
  <c r="D693"/>
  <c r="F693"/>
  <c r="H693"/>
  <c r="F690" i="3"/>
  <c r="J690" s="1"/>
  <c r="G691"/>
  <c r="I692"/>
  <c r="C692"/>
  <c r="A694" i="6" l="1"/>
  <c r="C693"/>
  <c r="G693"/>
  <c r="E693"/>
  <c r="D693" i="3"/>
  <c r="E693"/>
  <c r="F692"/>
  <c r="A694"/>
  <c r="K690"/>
  <c r="J692" i="6"/>
  <c r="D694"/>
  <c r="F691" i="3"/>
  <c r="J691" s="1"/>
  <c r="I693"/>
  <c r="C693"/>
  <c r="A695" i="6" l="1"/>
  <c r="C694"/>
  <c r="G694"/>
  <c r="L694" s="1"/>
  <c r="E694"/>
  <c r="H694"/>
  <c r="F694"/>
  <c r="D694" i="3"/>
  <c r="E694"/>
  <c r="L693" i="6"/>
  <c r="G693" i="3"/>
  <c r="A695"/>
  <c r="J693" i="6"/>
  <c r="F695"/>
  <c r="G692" i="3"/>
  <c r="K692" s="1"/>
  <c r="K691"/>
  <c r="C694"/>
  <c r="I694"/>
  <c r="A696" i="6" l="1"/>
  <c r="C695"/>
  <c r="G695"/>
  <c r="E695"/>
  <c r="H695"/>
  <c r="D695"/>
  <c r="D695" i="3"/>
  <c r="E695"/>
  <c r="A696"/>
  <c r="J694" i="6"/>
  <c r="D696"/>
  <c r="H696"/>
  <c r="G694" i="3"/>
  <c r="F693"/>
  <c r="J693" s="1"/>
  <c r="J692"/>
  <c r="I695"/>
  <c r="C695"/>
  <c r="A697" i="6" l="1"/>
  <c r="C696"/>
  <c r="G696"/>
  <c r="L696" s="1"/>
  <c r="E696"/>
  <c r="F696"/>
  <c r="D696" i="3"/>
  <c r="E696"/>
  <c r="L695" i="6"/>
  <c r="A697" i="3"/>
  <c r="J695" i="6"/>
  <c r="D697"/>
  <c r="H697"/>
  <c r="K693" i="3"/>
  <c r="F694"/>
  <c r="J694" s="1"/>
  <c r="G695"/>
  <c r="I696"/>
  <c r="C696"/>
  <c r="A698" i="6" l="1"/>
  <c r="C697"/>
  <c r="G697"/>
  <c r="E697"/>
  <c r="F697"/>
  <c r="D697" i="3"/>
  <c r="E697"/>
  <c r="A698"/>
  <c r="J696" i="6"/>
  <c r="F698"/>
  <c r="H698"/>
  <c r="K694" i="3"/>
  <c r="G696"/>
  <c r="F695"/>
  <c r="J695" s="1"/>
  <c r="I697"/>
  <c r="C697"/>
  <c r="A699" i="6" l="1"/>
  <c r="C698"/>
  <c r="G698"/>
  <c r="E698"/>
  <c r="D698"/>
  <c r="D698" i="3"/>
  <c r="E698"/>
  <c r="L697" i="6"/>
  <c r="A699" i="3"/>
  <c r="J697" i="6"/>
  <c r="L698"/>
  <c r="F699"/>
  <c r="G697" i="3"/>
  <c r="F696"/>
  <c r="K696" s="1"/>
  <c r="K695"/>
  <c r="C698"/>
  <c r="I698"/>
  <c r="A700" i="6" l="1"/>
  <c r="C699"/>
  <c r="G699"/>
  <c r="E699"/>
  <c r="H699"/>
  <c r="D699"/>
  <c r="L699" s="1"/>
  <c r="D699" i="3"/>
  <c r="E699"/>
  <c r="A700"/>
  <c r="F697"/>
  <c r="J698" i="6"/>
  <c r="D700"/>
  <c r="H700"/>
  <c r="J696" i="3"/>
  <c r="K697"/>
  <c r="G698"/>
  <c r="J697"/>
  <c r="I699"/>
  <c r="C699"/>
  <c r="A701" i="6" l="1"/>
  <c r="C700"/>
  <c r="G700"/>
  <c r="E700"/>
  <c r="F700"/>
  <c r="D700" i="3"/>
  <c r="E700"/>
  <c r="A701"/>
  <c r="J699" i="6"/>
  <c r="F701"/>
  <c r="F698" i="3"/>
  <c r="J698" s="1"/>
  <c r="G699"/>
  <c r="K698"/>
  <c r="I700"/>
  <c r="C700"/>
  <c r="A702" i="6" l="1"/>
  <c r="C701"/>
  <c r="G701"/>
  <c r="E701"/>
  <c r="H701"/>
  <c r="D701"/>
  <c r="D701" i="3"/>
  <c r="E701"/>
  <c r="J700" i="6"/>
  <c r="L700"/>
  <c r="L701"/>
  <c r="F699" i="3"/>
  <c r="K699" s="1"/>
  <c r="I701"/>
  <c r="C701"/>
  <c r="D702" i="6" l="1"/>
  <c r="G702"/>
  <c r="C702"/>
  <c r="E702"/>
  <c r="F702"/>
  <c r="H702"/>
  <c r="A703"/>
  <c r="G700" i="3"/>
  <c r="J701" i="6"/>
  <c r="J699" i="3"/>
  <c r="F700"/>
  <c r="F701"/>
  <c r="D703" i="6" l="1"/>
  <c r="G703"/>
  <c r="C703"/>
  <c r="E703"/>
  <c r="F703"/>
  <c r="H703"/>
  <c r="A704"/>
  <c r="J702"/>
  <c r="L702"/>
  <c r="J700" i="3"/>
  <c r="G701"/>
  <c r="K701" s="1"/>
  <c r="K700"/>
  <c r="D704" i="6" l="1"/>
  <c r="G704"/>
  <c r="C704"/>
  <c r="E704"/>
  <c r="F704"/>
  <c r="H704"/>
  <c r="A705"/>
  <c r="J703"/>
  <c r="L703"/>
  <c r="J701" i="3"/>
  <c r="D705" i="6" l="1"/>
  <c r="G705"/>
  <c r="C705"/>
  <c r="E705"/>
  <c r="F705"/>
  <c r="H705"/>
  <c r="A706"/>
  <c r="J704"/>
  <c r="L704"/>
  <c r="D706" l="1"/>
  <c r="G706"/>
  <c r="C706"/>
  <c r="E706"/>
  <c r="F706"/>
  <c r="H706"/>
  <c r="A707"/>
  <c r="J705"/>
  <c r="L705"/>
  <c r="D707" l="1"/>
  <c r="G707"/>
  <c r="C707"/>
  <c r="E707"/>
  <c r="F707"/>
  <c r="H707"/>
  <c r="A708"/>
  <c r="J706"/>
  <c r="L706"/>
  <c r="D708" l="1"/>
  <c r="G708"/>
  <c r="C708"/>
  <c r="E708"/>
  <c r="F708"/>
  <c r="H708"/>
  <c r="A709"/>
  <c r="J707"/>
  <c r="L707"/>
  <c r="D709" l="1"/>
  <c r="G709"/>
  <c r="C709"/>
  <c r="E709"/>
  <c r="F709"/>
  <c r="H709"/>
  <c r="A710"/>
  <c r="J708"/>
  <c r="L708"/>
  <c r="D710" l="1"/>
  <c r="G710"/>
  <c r="C710"/>
  <c r="E710"/>
  <c r="F710"/>
  <c r="H710"/>
  <c r="A711"/>
  <c r="J709"/>
  <c r="L709"/>
  <c r="D711" l="1"/>
  <c r="G711"/>
  <c r="C711"/>
  <c r="E711"/>
  <c r="F711"/>
  <c r="H711"/>
  <c r="A712"/>
  <c r="J710"/>
  <c r="L710"/>
  <c r="D712" l="1"/>
  <c r="G712"/>
  <c r="C712"/>
  <c r="E712"/>
  <c r="F712"/>
  <c r="H712"/>
  <c r="A713"/>
  <c r="J711"/>
  <c r="L711"/>
  <c r="D713" l="1"/>
  <c r="G713"/>
  <c r="C713"/>
  <c r="E713"/>
  <c r="F713"/>
  <c r="H713"/>
  <c r="A714"/>
  <c r="J712"/>
  <c r="L712"/>
  <c r="D714" l="1"/>
  <c r="G714"/>
  <c r="C714"/>
  <c r="E714"/>
  <c r="F714"/>
  <c r="H714"/>
  <c r="A715"/>
  <c r="J713"/>
  <c r="L713"/>
  <c r="D715" l="1"/>
  <c r="G715"/>
  <c r="C715"/>
  <c r="E715"/>
  <c r="F715"/>
  <c r="H715"/>
  <c r="A716"/>
  <c r="J714"/>
  <c r="L714"/>
  <c r="D716" l="1"/>
  <c r="G716"/>
  <c r="C716"/>
  <c r="E716"/>
  <c r="F716"/>
  <c r="H716"/>
  <c r="A717"/>
  <c r="J715"/>
  <c r="L715"/>
  <c r="D717" l="1"/>
  <c r="G717"/>
  <c r="C717"/>
  <c r="E717"/>
  <c r="F717"/>
  <c r="H717"/>
  <c r="A718"/>
  <c r="J716"/>
  <c r="L716"/>
  <c r="D718" l="1"/>
  <c r="G718"/>
  <c r="C718"/>
  <c r="E718"/>
  <c r="F718"/>
  <c r="H718"/>
  <c r="A719"/>
  <c r="J717"/>
  <c r="L717"/>
  <c r="D719" l="1"/>
  <c r="G719"/>
  <c r="C719"/>
  <c r="E719"/>
  <c r="F719"/>
  <c r="H719"/>
  <c r="A720"/>
  <c r="J718"/>
  <c r="L718"/>
  <c r="D720" l="1"/>
  <c r="G720"/>
  <c r="C720"/>
  <c r="E720"/>
  <c r="F720"/>
  <c r="H720"/>
  <c r="A721"/>
  <c r="J719"/>
  <c r="L719"/>
  <c r="D721" l="1"/>
  <c r="G721"/>
  <c r="C721"/>
  <c r="E721"/>
  <c r="F721"/>
  <c r="H721"/>
  <c r="A722"/>
  <c r="J720"/>
  <c r="L720"/>
  <c r="D722" l="1"/>
  <c r="G722"/>
  <c r="C722"/>
  <c r="E722"/>
  <c r="F722"/>
  <c r="H722"/>
  <c r="A723"/>
  <c r="J721"/>
  <c r="L721"/>
  <c r="D723" l="1"/>
  <c r="G723"/>
  <c r="C723"/>
  <c r="E723"/>
  <c r="F723"/>
  <c r="H723"/>
  <c r="A724"/>
  <c r="J722"/>
  <c r="L722"/>
  <c r="D724" l="1"/>
  <c r="G724"/>
  <c r="C724"/>
  <c r="E724"/>
  <c r="F724"/>
  <c r="H724"/>
  <c r="A725"/>
  <c r="J723"/>
  <c r="L723"/>
  <c r="D725" l="1"/>
  <c r="G725"/>
  <c r="C725"/>
  <c r="E725"/>
  <c r="F725"/>
  <c r="H725"/>
  <c r="A726"/>
  <c r="J724"/>
  <c r="L724"/>
  <c r="D726" l="1"/>
  <c r="G726"/>
  <c r="C726"/>
  <c r="E726"/>
  <c r="F726"/>
  <c r="H726"/>
  <c r="A727"/>
  <c r="J725"/>
  <c r="L725"/>
  <c r="D727" l="1"/>
  <c r="G727"/>
  <c r="C727"/>
  <c r="E727"/>
  <c r="F727"/>
  <c r="H727"/>
  <c r="A728"/>
  <c r="J726"/>
  <c r="L726"/>
  <c r="D728" l="1"/>
  <c r="G728"/>
  <c r="C728"/>
  <c r="E728"/>
  <c r="F728"/>
  <c r="H728"/>
  <c r="A729"/>
  <c r="J727"/>
  <c r="L727"/>
  <c r="D729" l="1"/>
  <c r="G729"/>
  <c r="C729"/>
  <c r="E729"/>
  <c r="F729"/>
  <c r="H729"/>
  <c r="A730"/>
  <c r="J728"/>
  <c r="L728"/>
  <c r="D730" l="1"/>
  <c r="G730"/>
  <c r="C730"/>
  <c r="E730"/>
  <c r="F730"/>
  <c r="H730"/>
  <c r="A731"/>
  <c r="J729"/>
  <c r="L729"/>
  <c r="D731" l="1"/>
  <c r="G731"/>
  <c r="C731"/>
  <c r="E731"/>
  <c r="F731"/>
  <c r="H731"/>
  <c r="A732"/>
  <c r="J730"/>
  <c r="L730"/>
  <c r="D732" l="1"/>
  <c r="G732"/>
  <c r="C732"/>
  <c r="E732"/>
  <c r="F732"/>
  <c r="H732"/>
  <c r="A733"/>
  <c r="J731"/>
  <c r="L731"/>
  <c r="L732" l="1"/>
  <c r="D733"/>
  <c r="G733"/>
  <c r="C733"/>
  <c r="E733"/>
  <c r="F733"/>
  <c r="H733"/>
  <c r="A734"/>
  <c r="J732"/>
  <c r="L733" l="1"/>
  <c r="D734"/>
  <c r="G734"/>
  <c r="C734"/>
  <c r="E734"/>
  <c r="F734"/>
  <c r="H734"/>
  <c r="A735"/>
  <c r="J733"/>
  <c r="L734" l="1"/>
  <c r="D735"/>
  <c r="G735"/>
  <c r="C735"/>
  <c r="E735"/>
  <c r="F735"/>
  <c r="H735"/>
  <c r="A736"/>
  <c r="J734"/>
  <c r="L735" l="1"/>
  <c r="J735"/>
  <c r="D736"/>
  <c r="G736"/>
  <c r="C736"/>
  <c r="E736"/>
  <c r="F736"/>
  <c r="H736"/>
  <c r="A737"/>
  <c r="D737" l="1"/>
  <c r="G737"/>
  <c r="C737"/>
  <c r="E737"/>
  <c r="F737"/>
  <c r="H737"/>
  <c r="A738"/>
  <c r="L736"/>
  <c r="J736"/>
  <c r="L737" l="1"/>
  <c r="D738"/>
  <c r="G738"/>
  <c r="C738"/>
  <c r="E738"/>
  <c r="F738"/>
  <c r="H738"/>
  <c r="A739"/>
  <c r="J737"/>
  <c r="J738" l="1"/>
  <c r="D739"/>
  <c r="G739"/>
  <c r="C739"/>
  <c r="E739"/>
  <c r="F739"/>
  <c r="H739"/>
  <c r="A740"/>
  <c r="L738"/>
  <c r="D740" l="1"/>
  <c r="G740"/>
  <c r="C740"/>
  <c r="E740"/>
  <c r="F740"/>
  <c r="H740"/>
  <c r="A741"/>
  <c r="L739"/>
  <c r="J739"/>
  <c r="J740" l="1"/>
  <c r="D741"/>
  <c r="G741"/>
  <c r="C741"/>
  <c r="E741"/>
  <c r="F741"/>
  <c r="H741"/>
  <c r="A742"/>
  <c r="L740"/>
  <c r="D742" l="1"/>
  <c r="G742"/>
  <c r="C742"/>
  <c r="E742"/>
  <c r="F742"/>
  <c r="H742"/>
  <c r="A743"/>
  <c r="L741"/>
  <c r="J741"/>
  <c r="J742" l="1"/>
  <c r="D743"/>
  <c r="G743"/>
  <c r="C743"/>
  <c r="E743"/>
  <c r="F743"/>
  <c r="H743"/>
  <c r="A744"/>
  <c r="L742"/>
  <c r="D744" l="1"/>
  <c r="G744"/>
  <c r="C744"/>
  <c r="E744"/>
  <c r="F744"/>
  <c r="H744"/>
  <c r="A745"/>
  <c r="L743"/>
  <c r="J743"/>
  <c r="L744" l="1"/>
  <c r="J744"/>
  <c r="D745"/>
  <c r="C745"/>
  <c r="G745"/>
  <c r="E745"/>
  <c r="F745"/>
  <c r="H745"/>
  <c r="A746"/>
  <c r="D746" l="1"/>
  <c r="G746"/>
  <c r="C746"/>
  <c r="E746"/>
  <c r="F746"/>
  <c r="H746"/>
  <c r="A747"/>
  <c r="L745"/>
  <c r="J745"/>
  <c r="J746" l="1"/>
  <c r="D747"/>
  <c r="G747"/>
  <c r="C747"/>
  <c r="E747"/>
  <c r="F747"/>
  <c r="H747"/>
  <c r="A748"/>
  <c r="L746"/>
  <c r="D748" l="1"/>
  <c r="G748"/>
  <c r="C748"/>
  <c r="E748"/>
  <c r="F748"/>
  <c r="H748"/>
  <c r="A749"/>
  <c r="L747"/>
  <c r="J747"/>
  <c r="J748" l="1"/>
  <c r="D749"/>
  <c r="G749"/>
  <c r="C749"/>
  <c r="E749"/>
  <c r="F749"/>
  <c r="H749"/>
  <c r="A750"/>
  <c r="L748"/>
  <c r="D750" l="1"/>
  <c r="G750"/>
  <c r="C750"/>
  <c r="E750"/>
  <c r="F750"/>
  <c r="H750"/>
  <c r="A751"/>
  <c r="J749"/>
  <c r="L749"/>
  <c r="D751" l="1"/>
  <c r="G751"/>
  <c r="C751"/>
  <c r="E751"/>
  <c r="F751"/>
  <c r="H751"/>
  <c r="A752"/>
  <c r="J750"/>
  <c r="L750"/>
  <c r="J751" l="1"/>
  <c r="D752"/>
  <c r="G752"/>
  <c r="C752"/>
  <c r="E752"/>
  <c r="F752"/>
  <c r="H752"/>
  <c r="A753"/>
  <c r="L751"/>
  <c r="D753" l="1"/>
  <c r="G753"/>
  <c r="C753"/>
  <c r="E753"/>
  <c r="F753"/>
  <c r="H753"/>
  <c r="A754"/>
  <c r="L752"/>
  <c r="J752"/>
  <c r="J753" l="1"/>
  <c r="D754"/>
  <c r="G754"/>
  <c r="C754"/>
  <c r="E754"/>
  <c r="F754"/>
  <c r="H754"/>
  <c r="A755"/>
  <c r="L753"/>
  <c r="D755" l="1"/>
  <c r="G755"/>
  <c r="C755"/>
  <c r="E755"/>
  <c r="F755"/>
  <c r="H755"/>
  <c r="A756"/>
  <c r="J754"/>
  <c r="L754"/>
  <c r="J755" l="1"/>
  <c r="D756"/>
  <c r="G756"/>
  <c r="C756"/>
  <c r="E756"/>
  <c r="F756"/>
  <c r="H756"/>
  <c r="A757"/>
  <c r="L755"/>
  <c r="D757" l="1"/>
  <c r="G757"/>
  <c r="C757"/>
  <c r="E757"/>
  <c r="F757"/>
  <c r="H757"/>
  <c r="A758"/>
  <c r="L756"/>
  <c r="J756"/>
  <c r="J757" l="1"/>
  <c r="D758"/>
  <c r="G758"/>
  <c r="C758"/>
  <c r="E758"/>
  <c r="F758"/>
  <c r="H758"/>
  <c r="A759"/>
  <c r="L757"/>
  <c r="D759" l="1"/>
  <c r="G759"/>
  <c r="C759"/>
  <c r="E759"/>
  <c r="F759"/>
  <c r="H759"/>
  <c r="A760"/>
  <c r="L758"/>
  <c r="J758"/>
  <c r="D760" l="1"/>
  <c r="G760"/>
  <c r="C760"/>
  <c r="E760"/>
  <c r="F760"/>
  <c r="H760"/>
  <c r="A761"/>
  <c r="J759"/>
  <c r="L759"/>
  <c r="J760" l="1"/>
  <c r="D761"/>
  <c r="G761"/>
  <c r="C761"/>
  <c r="E761"/>
  <c r="F761"/>
  <c r="H761"/>
  <c r="A762"/>
  <c r="L760"/>
  <c r="D762" l="1"/>
  <c r="G762"/>
  <c r="C762"/>
  <c r="E762"/>
  <c r="F762"/>
  <c r="H762"/>
  <c r="A763"/>
  <c r="L761"/>
  <c r="J761"/>
  <c r="J762" l="1"/>
  <c r="D763"/>
  <c r="G763"/>
  <c r="C763"/>
  <c r="E763"/>
  <c r="F763"/>
  <c r="H763"/>
  <c r="A764"/>
  <c r="L762"/>
  <c r="D764" l="1"/>
  <c r="G764"/>
  <c r="C764"/>
  <c r="E764"/>
  <c r="F764"/>
  <c r="H764"/>
  <c r="A765"/>
  <c r="J763"/>
  <c r="L763"/>
  <c r="J764" l="1"/>
  <c r="D765"/>
  <c r="G765"/>
  <c r="C765"/>
  <c r="E765"/>
  <c r="F765"/>
  <c r="H765"/>
  <c r="A766"/>
  <c r="L764"/>
  <c r="D766" l="1"/>
  <c r="G766"/>
  <c r="C766"/>
  <c r="E766"/>
  <c r="F766"/>
  <c r="H766"/>
  <c r="A767"/>
  <c r="L765"/>
  <c r="J765"/>
  <c r="J766" l="1"/>
  <c r="D767"/>
  <c r="G767"/>
  <c r="C767"/>
  <c r="E767"/>
  <c r="F767"/>
  <c r="H767"/>
  <c r="A768"/>
  <c r="L766"/>
  <c r="D768" l="1"/>
  <c r="G768"/>
  <c r="C768"/>
  <c r="E768"/>
  <c r="F768"/>
  <c r="H768"/>
  <c r="A769"/>
  <c r="L767"/>
  <c r="J767"/>
  <c r="L768" l="1"/>
  <c r="D769"/>
  <c r="G769"/>
  <c r="C769"/>
  <c r="E769"/>
  <c r="F769"/>
  <c r="H769"/>
  <c r="A770"/>
  <c r="J768"/>
  <c r="L769" l="1"/>
  <c r="J769"/>
  <c r="D770"/>
  <c r="G770"/>
  <c r="C770"/>
  <c r="E770"/>
  <c r="F770"/>
  <c r="H770"/>
  <c r="A771"/>
  <c r="D771" l="1"/>
  <c r="G771"/>
  <c r="C771"/>
  <c r="E771"/>
  <c r="F771"/>
  <c r="H771"/>
  <c r="A772"/>
  <c r="L770"/>
  <c r="J770"/>
  <c r="J771" l="1"/>
  <c r="D772"/>
  <c r="G772"/>
  <c r="C772"/>
  <c r="E772"/>
  <c r="F772"/>
  <c r="H772"/>
  <c r="A773"/>
  <c r="L771"/>
  <c r="D773" l="1"/>
  <c r="G773"/>
  <c r="C773"/>
  <c r="E773"/>
  <c r="F773"/>
  <c r="H773"/>
  <c r="A774"/>
  <c r="L772"/>
  <c r="J772"/>
  <c r="J773" l="1"/>
  <c r="D774"/>
  <c r="G774"/>
  <c r="C774"/>
  <c r="E774"/>
  <c r="F774"/>
  <c r="H774"/>
  <c r="A775"/>
  <c r="L773"/>
  <c r="D775" l="1"/>
  <c r="G775"/>
  <c r="C775"/>
  <c r="E775"/>
  <c r="F775"/>
  <c r="H775"/>
  <c r="A776"/>
  <c r="L774"/>
  <c r="J774"/>
  <c r="J775" l="1"/>
  <c r="D776"/>
  <c r="G776"/>
  <c r="C776"/>
  <c r="E776"/>
  <c r="F776"/>
  <c r="H776"/>
  <c r="A777"/>
  <c r="L775"/>
  <c r="D777" l="1"/>
  <c r="G777"/>
  <c r="C777"/>
  <c r="E777"/>
  <c r="F777"/>
  <c r="H777"/>
  <c r="A778"/>
  <c r="L776"/>
  <c r="J776"/>
  <c r="J777" l="1"/>
  <c r="D778"/>
  <c r="G778"/>
  <c r="C778"/>
  <c r="E778"/>
  <c r="F778"/>
  <c r="H778"/>
  <c r="A779"/>
  <c r="L777"/>
  <c r="D779" l="1"/>
  <c r="G779"/>
  <c r="C779"/>
  <c r="E779"/>
  <c r="F779"/>
  <c r="H779"/>
  <c r="A780"/>
  <c r="L778"/>
  <c r="J778"/>
  <c r="J779" l="1"/>
  <c r="D780"/>
  <c r="G780"/>
  <c r="C780"/>
  <c r="E780"/>
  <c r="F780"/>
  <c r="H780"/>
  <c r="A781"/>
  <c r="L779"/>
  <c r="D781" l="1"/>
  <c r="G781"/>
  <c r="C781"/>
  <c r="E781"/>
  <c r="F781"/>
  <c r="H781"/>
  <c r="A782"/>
  <c r="L780"/>
  <c r="J780"/>
  <c r="L781" l="1"/>
  <c r="D782"/>
  <c r="G782"/>
  <c r="C782"/>
  <c r="E782"/>
  <c r="F782"/>
  <c r="H782"/>
  <c r="A783"/>
  <c r="J781"/>
  <c r="L782" l="1"/>
  <c r="D783"/>
  <c r="G783"/>
  <c r="C783"/>
  <c r="E783"/>
  <c r="F783"/>
  <c r="H783"/>
  <c r="A784"/>
  <c r="J782"/>
  <c r="J783" l="1"/>
  <c r="D784"/>
  <c r="G784"/>
  <c r="C784"/>
  <c r="E784"/>
  <c r="F784"/>
  <c r="H784"/>
  <c r="A785"/>
  <c r="L783"/>
  <c r="D785" l="1"/>
  <c r="G785"/>
  <c r="C785"/>
  <c r="E785"/>
  <c r="F785"/>
  <c r="H785"/>
  <c r="A786"/>
  <c r="L784"/>
  <c r="J784"/>
  <c r="J785" l="1"/>
  <c r="D786"/>
  <c r="G786"/>
  <c r="C786"/>
  <c r="E786"/>
  <c r="F786"/>
  <c r="H786"/>
  <c r="A787"/>
  <c r="L785"/>
  <c r="D787" l="1"/>
  <c r="G787"/>
  <c r="C787"/>
  <c r="E787"/>
  <c r="F787"/>
  <c r="H787"/>
  <c r="A788"/>
  <c r="L786"/>
  <c r="J786"/>
  <c r="J787" l="1"/>
  <c r="D788"/>
  <c r="G788"/>
  <c r="C788"/>
  <c r="E788"/>
  <c r="F788"/>
  <c r="H788"/>
  <c r="A789"/>
  <c r="L787"/>
  <c r="D789" l="1"/>
  <c r="G789"/>
  <c r="C789"/>
  <c r="E789"/>
  <c r="F789"/>
  <c r="H789"/>
  <c r="A790"/>
  <c r="L788"/>
  <c r="J788"/>
  <c r="J789" l="1"/>
  <c r="D790"/>
  <c r="G790"/>
  <c r="C790"/>
  <c r="E790"/>
  <c r="F790"/>
  <c r="H790"/>
  <c r="A791"/>
  <c r="L789"/>
  <c r="D791" l="1"/>
  <c r="G791"/>
  <c r="C791"/>
  <c r="E791"/>
  <c r="F791"/>
  <c r="H791"/>
  <c r="A792"/>
  <c r="L790"/>
  <c r="J790"/>
  <c r="J791" l="1"/>
  <c r="D792"/>
  <c r="G792"/>
  <c r="C792"/>
  <c r="E792"/>
  <c r="F792"/>
  <c r="H792"/>
  <c r="A793"/>
  <c r="L791"/>
  <c r="D793" l="1"/>
  <c r="G793"/>
  <c r="C793"/>
  <c r="E793"/>
  <c r="F793"/>
  <c r="H793"/>
  <c r="A794"/>
  <c r="L792"/>
  <c r="J792"/>
  <c r="J793" l="1"/>
  <c r="D794"/>
  <c r="G794"/>
  <c r="C794"/>
  <c r="E794"/>
  <c r="F794"/>
  <c r="H794"/>
  <c r="A795"/>
  <c r="L793"/>
  <c r="D795" l="1"/>
  <c r="G795"/>
  <c r="C795"/>
  <c r="E795"/>
  <c r="F795"/>
  <c r="H795"/>
  <c r="A796"/>
  <c r="L794"/>
  <c r="J794"/>
  <c r="L795" l="1"/>
  <c r="J795"/>
  <c r="D796"/>
  <c r="G796"/>
  <c r="C796"/>
  <c r="E796"/>
  <c r="F796"/>
  <c r="H796"/>
  <c r="A797"/>
  <c r="D797" l="1"/>
  <c r="G797"/>
  <c r="C797"/>
  <c r="E797"/>
  <c r="F797"/>
  <c r="H797"/>
  <c r="A798"/>
  <c r="J796"/>
  <c r="L796"/>
  <c r="L797" l="1"/>
  <c r="J797"/>
  <c r="D798"/>
  <c r="G798"/>
  <c r="C798"/>
  <c r="E798"/>
  <c r="F798"/>
  <c r="H798"/>
  <c r="A799"/>
  <c r="D799" l="1"/>
  <c r="G799"/>
  <c r="C799"/>
  <c r="E799"/>
  <c r="F799"/>
  <c r="H799"/>
  <c r="A800"/>
  <c r="L798"/>
  <c r="J798"/>
  <c r="J799" l="1"/>
  <c r="D800"/>
  <c r="G800"/>
  <c r="C800"/>
  <c r="E800"/>
  <c r="F800"/>
  <c r="H800"/>
  <c r="A801"/>
  <c r="L799"/>
  <c r="D801" l="1"/>
  <c r="G801"/>
  <c r="C801"/>
  <c r="E801"/>
  <c r="F801"/>
  <c r="H801"/>
  <c r="A802"/>
  <c r="L800"/>
  <c r="J800"/>
  <c r="J801" l="1"/>
  <c r="D802"/>
  <c r="G802"/>
  <c r="C802"/>
  <c r="E802"/>
  <c r="F802"/>
  <c r="H802"/>
  <c r="A803"/>
  <c r="L801"/>
  <c r="D803" l="1"/>
  <c r="G803"/>
  <c r="C803"/>
  <c r="E803"/>
  <c r="F803"/>
  <c r="H803"/>
  <c r="A804"/>
  <c r="L802"/>
  <c r="J802"/>
  <c r="L803" l="1"/>
  <c r="D804"/>
  <c r="G804"/>
  <c r="C804"/>
  <c r="E804"/>
  <c r="F804"/>
  <c r="H804"/>
  <c r="A805"/>
  <c r="J803"/>
  <c r="J804" l="1"/>
  <c r="D805"/>
  <c r="G805"/>
  <c r="C805"/>
  <c r="E805"/>
  <c r="F805"/>
  <c r="H805"/>
  <c r="A806"/>
  <c r="L804"/>
  <c r="D806" l="1"/>
  <c r="G806"/>
  <c r="C806"/>
  <c r="E806"/>
  <c r="F806"/>
  <c r="H806"/>
  <c r="A807"/>
  <c r="L805"/>
  <c r="J805"/>
  <c r="L806" l="1"/>
  <c r="J806"/>
  <c r="D807"/>
  <c r="G807"/>
  <c r="C807"/>
  <c r="E807"/>
  <c r="F807"/>
  <c r="H807"/>
  <c r="A808"/>
  <c r="D808" l="1"/>
  <c r="G808"/>
  <c r="C808"/>
  <c r="E808"/>
  <c r="F808"/>
  <c r="H808"/>
  <c r="A809"/>
  <c r="L807"/>
  <c r="J807"/>
  <c r="J808" l="1"/>
  <c r="C809"/>
  <c r="E809"/>
  <c r="F809"/>
  <c r="H809"/>
  <c r="A810"/>
  <c r="J809"/>
  <c r="D809"/>
  <c r="G809"/>
  <c r="L808"/>
  <c r="C810" l="1"/>
  <c r="E810"/>
  <c r="F810"/>
  <c r="H810"/>
  <c r="A811"/>
  <c r="J810"/>
  <c r="D810"/>
  <c r="G810"/>
  <c r="L809"/>
  <c r="C811" l="1"/>
  <c r="E811"/>
  <c r="F811"/>
  <c r="H811"/>
  <c r="A812"/>
  <c r="D811"/>
  <c r="G811"/>
  <c r="L810"/>
  <c r="C812" l="1"/>
  <c r="E812"/>
  <c r="F812"/>
  <c r="H812"/>
  <c r="A813"/>
  <c r="D812"/>
  <c r="G812"/>
  <c r="J811"/>
  <c r="L811"/>
  <c r="C813" l="1"/>
  <c r="E813"/>
  <c r="F813"/>
  <c r="H813"/>
  <c r="A814"/>
  <c r="J813"/>
  <c r="D813"/>
  <c r="G813"/>
  <c r="J812"/>
  <c r="L812"/>
  <c r="C814" l="1"/>
  <c r="E814"/>
  <c r="F814"/>
  <c r="H814"/>
  <c r="A815"/>
  <c r="J814"/>
  <c r="D814"/>
  <c r="L814" s="1"/>
  <c r="G814"/>
  <c r="L813"/>
  <c r="C815" l="1"/>
  <c r="E815"/>
  <c r="F815"/>
  <c r="H815"/>
  <c r="A816"/>
  <c r="J815"/>
  <c r="D815"/>
  <c r="G815"/>
  <c r="C816" l="1"/>
  <c r="E816"/>
  <c r="F816"/>
  <c r="H816"/>
  <c r="A817"/>
  <c r="J816"/>
  <c r="D816"/>
  <c r="G816"/>
  <c r="L815"/>
  <c r="C817" l="1"/>
  <c r="E817"/>
  <c r="F817"/>
  <c r="H817"/>
  <c r="A818"/>
  <c r="D817"/>
  <c r="G817"/>
  <c r="L816"/>
  <c r="J817" l="1"/>
  <c r="L817"/>
  <c r="C818"/>
  <c r="E818"/>
  <c r="F818"/>
  <c r="H818"/>
  <c r="A819"/>
  <c r="J818"/>
  <c r="D818"/>
  <c r="G818"/>
  <c r="C819" l="1"/>
  <c r="E819"/>
  <c r="F819"/>
  <c r="H819"/>
  <c r="A820"/>
  <c r="J819"/>
  <c r="D819"/>
  <c r="G819"/>
  <c r="L818"/>
  <c r="C820" l="1"/>
  <c r="E820"/>
  <c r="F820"/>
  <c r="H820"/>
  <c r="A821"/>
  <c r="J820"/>
  <c r="D820"/>
  <c r="G820"/>
  <c r="L819"/>
  <c r="C821" l="1"/>
  <c r="E821"/>
  <c r="F821"/>
  <c r="H821"/>
  <c r="A822"/>
  <c r="J821"/>
  <c r="D821"/>
  <c r="G821"/>
  <c r="L820"/>
  <c r="C822" l="1"/>
  <c r="E822"/>
  <c r="F822"/>
  <c r="H822"/>
  <c r="A823"/>
  <c r="J822"/>
  <c r="D822"/>
  <c r="G822"/>
  <c r="L821"/>
  <c r="C823" l="1"/>
  <c r="E823"/>
  <c r="F823"/>
  <c r="H823"/>
  <c r="A824"/>
  <c r="J823"/>
  <c r="D823"/>
  <c r="G823"/>
  <c r="L822"/>
  <c r="C824" l="1"/>
  <c r="E824"/>
  <c r="F824"/>
  <c r="H824"/>
  <c r="A825"/>
  <c r="J824"/>
  <c r="D824"/>
  <c r="G824"/>
  <c r="L823"/>
  <c r="C825" l="1"/>
  <c r="E825"/>
  <c r="F825"/>
  <c r="H825"/>
  <c r="A826"/>
  <c r="J825"/>
  <c r="D825"/>
  <c r="G825"/>
  <c r="L824"/>
  <c r="C826" l="1"/>
  <c r="E826"/>
  <c r="F826"/>
  <c r="H826"/>
  <c r="A827"/>
  <c r="J826"/>
  <c r="D826"/>
  <c r="G826"/>
  <c r="L825"/>
  <c r="C827" l="1"/>
  <c r="E827"/>
  <c r="F827"/>
  <c r="H827"/>
  <c r="A828"/>
  <c r="J827"/>
  <c r="D827"/>
  <c r="G827"/>
  <c r="L826"/>
  <c r="C828" l="1"/>
  <c r="E828"/>
  <c r="F828"/>
  <c r="H828"/>
  <c r="A829"/>
  <c r="J828"/>
  <c r="D828"/>
  <c r="G828"/>
  <c r="L827"/>
  <c r="C829" l="1"/>
  <c r="E829"/>
  <c r="F829"/>
  <c r="H829"/>
  <c r="A830"/>
  <c r="J829"/>
  <c r="D829"/>
  <c r="G829"/>
  <c r="L828"/>
  <c r="C830" l="1"/>
  <c r="E830"/>
  <c r="F830"/>
  <c r="H830"/>
  <c r="A831"/>
  <c r="J830"/>
  <c r="D830"/>
  <c r="G830"/>
  <c r="L829"/>
  <c r="C831" l="1"/>
  <c r="E831"/>
  <c r="F831"/>
  <c r="H831"/>
  <c r="A832"/>
  <c r="J831"/>
  <c r="D831"/>
  <c r="G831"/>
  <c r="L830"/>
  <c r="C832" l="1"/>
  <c r="E832"/>
  <c r="F832"/>
  <c r="H832"/>
  <c r="A833"/>
  <c r="J832"/>
  <c r="D832"/>
  <c r="G832"/>
  <c r="L831"/>
  <c r="L832" l="1"/>
  <c r="C833"/>
  <c r="E833"/>
  <c r="F833"/>
  <c r="H833"/>
  <c r="A834"/>
  <c r="J833"/>
  <c r="D833"/>
  <c r="G833"/>
  <c r="C834" l="1"/>
  <c r="E834"/>
  <c r="F834"/>
  <c r="H834"/>
  <c r="A835"/>
  <c r="J834"/>
  <c r="D834"/>
  <c r="G834"/>
  <c r="L833"/>
  <c r="C835" l="1"/>
  <c r="E835"/>
  <c r="F835"/>
  <c r="H835"/>
  <c r="A836"/>
  <c r="J835"/>
  <c r="D835"/>
  <c r="G835"/>
  <c r="L834"/>
  <c r="C836" l="1"/>
  <c r="E836"/>
  <c r="F836"/>
  <c r="H836"/>
  <c r="A837"/>
  <c r="J836"/>
  <c r="D836"/>
  <c r="G836"/>
  <c r="L835"/>
  <c r="C837" l="1"/>
  <c r="E837"/>
  <c r="F837"/>
  <c r="H837"/>
  <c r="A838"/>
  <c r="J837"/>
  <c r="D837"/>
  <c r="G837"/>
  <c r="L836"/>
  <c r="C838" l="1"/>
  <c r="E838"/>
  <c r="F838"/>
  <c r="H838"/>
  <c r="A839"/>
  <c r="J838"/>
  <c r="D838"/>
  <c r="G838"/>
  <c r="L837"/>
  <c r="C839" l="1"/>
  <c r="E839"/>
  <c r="F839"/>
  <c r="H839"/>
  <c r="A840"/>
  <c r="J839"/>
  <c r="D839"/>
  <c r="G839"/>
  <c r="L838"/>
  <c r="C840" l="1"/>
  <c r="E840"/>
  <c r="F840"/>
  <c r="H840"/>
  <c r="A841"/>
  <c r="J840"/>
  <c r="D840"/>
  <c r="G840"/>
  <c r="L839"/>
  <c r="C841" l="1"/>
  <c r="E841"/>
  <c r="F841"/>
  <c r="H841"/>
  <c r="A842"/>
  <c r="J841"/>
  <c r="D841"/>
  <c r="G841"/>
  <c r="L840"/>
  <c r="C842" l="1"/>
  <c r="E842"/>
  <c r="F842"/>
  <c r="H842"/>
  <c r="A843"/>
  <c r="J842"/>
  <c r="D842"/>
  <c r="G842"/>
  <c r="L841"/>
  <c r="C843" l="1"/>
  <c r="E843"/>
  <c r="F843"/>
  <c r="H843"/>
  <c r="A844"/>
  <c r="J843"/>
  <c r="D843"/>
  <c r="G843"/>
  <c r="L842"/>
  <c r="C844" l="1"/>
  <c r="E844"/>
  <c r="F844"/>
  <c r="H844"/>
  <c r="A845"/>
  <c r="J844"/>
  <c r="D844"/>
  <c r="G844"/>
  <c r="L843"/>
  <c r="C845" l="1"/>
  <c r="E845"/>
  <c r="F845"/>
  <c r="H845"/>
  <c r="A846"/>
  <c r="J845"/>
  <c r="D845"/>
  <c r="L845" s="1"/>
  <c r="G845"/>
  <c r="L844"/>
  <c r="C846" l="1"/>
  <c r="E846"/>
  <c r="F846"/>
  <c r="H846"/>
  <c r="A847"/>
  <c r="J846"/>
  <c r="D846"/>
  <c r="L846" s="1"/>
  <c r="G846"/>
  <c r="C847" l="1"/>
  <c r="E847"/>
  <c r="F847"/>
  <c r="H847"/>
  <c r="A848"/>
  <c r="J847"/>
  <c r="D847"/>
  <c r="L847" s="1"/>
  <c r="G847"/>
  <c r="C848" l="1"/>
  <c r="E848"/>
  <c r="F848"/>
  <c r="H848"/>
  <c r="A849"/>
  <c r="J848"/>
  <c r="D848"/>
  <c r="G848"/>
  <c r="C849" l="1"/>
  <c r="E849"/>
  <c r="F849"/>
  <c r="H849"/>
  <c r="A850"/>
  <c r="J849"/>
  <c r="D849"/>
  <c r="G849"/>
  <c r="L848"/>
  <c r="C850" l="1"/>
  <c r="E850"/>
  <c r="F850"/>
  <c r="H850"/>
  <c r="A851"/>
  <c r="J850"/>
  <c r="D850"/>
  <c r="G850"/>
  <c r="L849"/>
  <c r="C851" l="1"/>
  <c r="E851"/>
  <c r="F851"/>
  <c r="H851"/>
  <c r="A852"/>
  <c r="J851"/>
  <c r="D851"/>
  <c r="G851"/>
  <c r="L850"/>
  <c r="C852" l="1"/>
  <c r="E852"/>
  <c r="F852"/>
  <c r="H852"/>
  <c r="A853"/>
  <c r="J852"/>
  <c r="D852"/>
  <c r="G852"/>
  <c r="L851"/>
  <c r="C853" l="1"/>
  <c r="E853"/>
  <c r="F853"/>
  <c r="H853"/>
  <c r="A854"/>
  <c r="J853"/>
  <c r="D853"/>
  <c r="G853"/>
  <c r="L852"/>
  <c r="C854" l="1"/>
  <c r="E854"/>
  <c r="F854"/>
  <c r="H854"/>
  <c r="A855"/>
  <c r="D854"/>
  <c r="G854"/>
  <c r="L853"/>
  <c r="C855" l="1"/>
  <c r="E855"/>
  <c r="F855"/>
  <c r="H855"/>
  <c r="A856"/>
  <c r="J855"/>
  <c r="D855"/>
  <c r="G855"/>
  <c r="J854"/>
  <c r="L854"/>
  <c r="C856" l="1"/>
  <c r="E856"/>
  <c r="F856"/>
  <c r="H856"/>
  <c r="A857"/>
  <c r="J856"/>
  <c r="D856"/>
  <c r="G856"/>
  <c r="L855"/>
  <c r="C857" l="1"/>
  <c r="E857"/>
  <c r="F857"/>
  <c r="H857"/>
  <c r="A858"/>
  <c r="J857"/>
  <c r="D857"/>
  <c r="G857"/>
  <c r="L856"/>
  <c r="C858" l="1"/>
  <c r="E858"/>
  <c r="F858"/>
  <c r="H858"/>
  <c r="A859"/>
  <c r="J858"/>
  <c r="D858"/>
  <c r="G858"/>
  <c r="L857"/>
  <c r="C859" l="1"/>
  <c r="E859"/>
  <c r="F859"/>
  <c r="H859"/>
  <c r="A860"/>
  <c r="J859"/>
  <c r="D859"/>
  <c r="G859"/>
  <c r="L858"/>
  <c r="C860" l="1"/>
  <c r="E860"/>
  <c r="F860"/>
  <c r="H860"/>
  <c r="A861"/>
  <c r="J860"/>
  <c r="D860"/>
  <c r="G860"/>
  <c r="L859"/>
  <c r="C861" l="1"/>
  <c r="E861"/>
  <c r="F861"/>
  <c r="H861"/>
  <c r="A862"/>
  <c r="D861"/>
  <c r="G861"/>
  <c r="L860"/>
  <c r="C862" l="1"/>
  <c r="E862"/>
  <c r="F862"/>
  <c r="H862"/>
  <c r="A863"/>
  <c r="J862"/>
  <c r="D862"/>
  <c r="G862"/>
  <c r="J861"/>
  <c r="L861"/>
  <c r="C863" l="1"/>
  <c r="E863"/>
  <c r="F863"/>
  <c r="H863"/>
  <c r="A864"/>
  <c r="J863"/>
  <c r="D863"/>
  <c r="L863" s="1"/>
  <c r="G863"/>
  <c r="L862"/>
  <c r="C864" l="1"/>
  <c r="E864"/>
  <c r="F864"/>
  <c r="H864"/>
  <c r="A865"/>
  <c r="J864"/>
  <c r="D864"/>
  <c r="G864"/>
  <c r="C865" l="1"/>
  <c r="E865"/>
  <c r="F865"/>
  <c r="H865"/>
  <c r="A866"/>
  <c r="J865"/>
  <c r="D865"/>
  <c r="G865"/>
  <c r="L864"/>
  <c r="C866" l="1"/>
  <c r="E866"/>
  <c r="F866"/>
  <c r="H866"/>
  <c r="A867"/>
  <c r="J866"/>
  <c r="D866"/>
  <c r="G866"/>
  <c r="L865"/>
  <c r="C867" l="1"/>
  <c r="E867"/>
  <c r="F867"/>
  <c r="H867"/>
  <c r="A868"/>
  <c r="J867"/>
  <c r="D867"/>
  <c r="G867"/>
  <c r="L866"/>
  <c r="C868" l="1"/>
  <c r="E868"/>
  <c r="F868"/>
  <c r="H868"/>
  <c r="A869"/>
  <c r="J868"/>
  <c r="D868"/>
  <c r="G868"/>
  <c r="L867"/>
  <c r="C869" l="1"/>
  <c r="E869"/>
  <c r="F869"/>
  <c r="H869"/>
  <c r="A870"/>
  <c r="J869"/>
  <c r="D869"/>
  <c r="G869"/>
  <c r="L868"/>
  <c r="C870" l="1"/>
  <c r="E870"/>
  <c r="F870"/>
  <c r="H870"/>
  <c r="A871"/>
  <c r="J870"/>
  <c r="D870"/>
  <c r="G870"/>
  <c r="L869"/>
  <c r="C871" l="1"/>
  <c r="E871"/>
  <c r="F871"/>
  <c r="H871"/>
  <c r="A872"/>
  <c r="J871"/>
  <c r="D871"/>
  <c r="G871"/>
  <c r="L870"/>
  <c r="C872" l="1"/>
  <c r="E872"/>
  <c r="F872"/>
  <c r="H872"/>
  <c r="A873"/>
  <c r="J872"/>
  <c r="D872"/>
  <c r="G872"/>
  <c r="L871"/>
  <c r="C873" l="1"/>
  <c r="E873"/>
  <c r="F873"/>
  <c r="H873"/>
  <c r="A874"/>
  <c r="J873"/>
  <c r="D873"/>
  <c r="G873"/>
  <c r="L872"/>
  <c r="C874" l="1"/>
  <c r="E874"/>
  <c r="F874"/>
  <c r="H874"/>
  <c r="A875"/>
  <c r="J874"/>
  <c r="D874"/>
  <c r="G874"/>
  <c r="L873"/>
  <c r="C875" l="1"/>
  <c r="E875"/>
  <c r="F875"/>
  <c r="H875"/>
  <c r="A876"/>
  <c r="J875"/>
  <c r="D875"/>
  <c r="G875"/>
  <c r="L874"/>
  <c r="C876" l="1"/>
  <c r="E876"/>
  <c r="F876"/>
  <c r="H876"/>
  <c r="A877"/>
  <c r="J876"/>
  <c r="D876"/>
  <c r="G876"/>
  <c r="L875"/>
  <c r="C877" l="1"/>
  <c r="E877"/>
  <c r="F877"/>
  <c r="H877"/>
  <c r="A878"/>
  <c r="J877"/>
  <c r="D877"/>
  <c r="G877"/>
  <c r="L876"/>
  <c r="C878" l="1"/>
  <c r="E878"/>
  <c r="F878"/>
  <c r="H878"/>
  <c r="A879"/>
  <c r="J878"/>
  <c r="D878"/>
  <c r="G878"/>
  <c r="L877"/>
  <c r="C879" l="1"/>
  <c r="E879"/>
  <c r="F879"/>
  <c r="H879"/>
  <c r="A880"/>
  <c r="J879"/>
  <c r="D879"/>
  <c r="G879"/>
  <c r="L878"/>
  <c r="C880" l="1"/>
  <c r="E880"/>
  <c r="F880"/>
  <c r="H880"/>
  <c r="A881"/>
  <c r="J880"/>
  <c r="D880"/>
  <c r="G880"/>
  <c r="L879"/>
  <c r="C881" l="1"/>
  <c r="E881"/>
  <c r="F881"/>
  <c r="H881"/>
  <c r="A882"/>
  <c r="J881"/>
  <c r="D881"/>
  <c r="G881"/>
  <c r="L880"/>
  <c r="C882" l="1"/>
  <c r="E882"/>
  <c r="F882"/>
  <c r="H882"/>
  <c r="A883"/>
  <c r="J882"/>
  <c r="D882"/>
  <c r="G882"/>
  <c r="L881"/>
  <c r="C883" l="1"/>
  <c r="E883"/>
  <c r="F883"/>
  <c r="H883"/>
  <c r="A884"/>
  <c r="J883"/>
  <c r="D883"/>
  <c r="G883"/>
  <c r="L882"/>
  <c r="C884" l="1"/>
  <c r="E884"/>
  <c r="F884"/>
  <c r="H884"/>
  <c r="A885"/>
  <c r="J884"/>
  <c r="D884"/>
  <c r="G884"/>
  <c r="L883"/>
  <c r="C885" l="1"/>
  <c r="E885"/>
  <c r="F885"/>
  <c r="H885"/>
  <c r="A886"/>
  <c r="J885"/>
  <c r="D885"/>
  <c r="G885"/>
  <c r="L884"/>
  <c r="C886" l="1"/>
  <c r="E886"/>
  <c r="F886"/>
  <c r="H886"/>
  <c r="A887"/>
  <c r="J886"/>
  <c r="D886"/>
  <c r="G886"/>
  <c r="L885"/>
  <c r="C887" l="1"/>
  <c r="E887"/>
  <c r="F887"/>
  <c r="H887"/>
  <c r="A888"/>
  <c r="J887"/>
  <c r="D887"/>
  <c r="G887"/>
  <c r="L886"/>
  <c r="C888" l="1"/>
  <c r="E888"/>
  <c r="F888"/>
  <c r="H888"/>
  <c r="A889"/>
  <c r="J888"/>
  <c r="D888"/>
  <c r="G888"/>
  <c r="L887"/>
  <c r="C889" l="1"/>
  <c r="E889"/>
  <c r="F889"/>
  <c r="H889"/>
  <c r="A890"/>
  <c r="J889"/>
  <c r="D889"/>
  <c r="G889"/>
  <c r="L888"/>
  <c r="C890" l="1"/>
  <c r="E890"/>
  <c r="F890"/>
  <c r="H890"/>
  <c r="A891"/>
  <c r="J890"/>
  <c r="D890"/>
  <c r="G890"/>
  <c r="L889"/>
  <c r="C891" l="1"/>
  <c r="E891"/>
  <c r="F891"/>
  <c r="H891"/>
  <c r="A892"/>
  <c r="J891"/>
  <c r="D891"/>
  <c r="G891"/>
  <c r="L890"/>
  <c r="C892" l="1"/>
  <c r="E892"/>
  <c r="F892"/>
  <c r="H892"/>
  <c r="A893"/>
  <c r="J892"/>
  <c r="D892"/>
  <c r="G892"/>
  <c r="L891"/>
  <c r="C893" l="1"/>
  <c r="E893"/>
  <c r="F893"/>
  <c r="H893"/>
  <c r="A894"/>
  <c r="J893"/>
  <c r="D893"/>
  <c r="G893"/>
  <c r="L892"/>
  <c r="C894" l="1"/>
  <c r="E894"/>
  <c r="F894"/>
  <c r="H894"/>
  <c r="A895"/>
  <c r="J894"/>
  <c r="D894"/>
  <c r="G894"/>
  <c r="L893"/>
  <c r="C895" l="1"/>
  <c r="E895"/>
  <c r="F895"/>
  <c r="H895"/>
  <c r="A896"/>
  <c r="D895"/>
  <c r="G895"/>
  <c r="L894"/>
  <c r="C896" l="1"/>
  <c r="E896"/>
  <c r="F896"/>
  <c r="H896"/>
  <c r="A897"/>
  <c r="J896"/>
  <c r="D896"/>
  <c r="G896"/>
  <c r="J895"/>
  <c r="L895"/>
  <c r="C897" l="1"/>
  <c r="E897"/>
  <c r="F897"/>
  <c r="H897"/>
  <c r="A898"/>
  <c r="J897"/>
  <c r="D897"/>
  <c r="G897"/>
  <c r="L896"/>
  <c r="C898" l="1"/>
  <c r="E898"/>
  <c r="F898"/>
  <c r="H898"/>
  <c r="A899"/>
  <c r="J898"/>
  <c r="D898"/>
  <c r="G898"/>
  <c r="L897"/>
  <c r="C899" l="1"/>
  <c r="E899"/>
  <c r="F899"/>
  <c r="H899"/>
  <c r="A900"/>
  <c r="J899"/>
  <c r="D899"/>
  <c r="G899"/>
  <c r="L898"/>
  <c r="L899" l="1"/>
  <c r="C900"/>
  <c r="E900"/>
  <c r="F900"/>
  <c r="H900"/>
  <c r="A901"/>
  <c r="J900"/>
  <c r="D900"/>
  <c r="G900"/>
  <c r="D901" l="1"/>
  <c r="G901"/>
  <c r="E901"/>
  <c r="F901"/>
  <c r="A902"/>
  <c r="C901"/>
  <c r="H901"/>
  <c r="L900"/>
  <c r="J901" l="1"/>
  <c r="D902"/>
  <c r="G902"/>
  <c r="E902"/>
  <c r="F902"/>
  <c r="A903"/>
  <c r="C902"/>
  <c r="H902"/>
  <c r="L901"/>
  <c r="D903" l="1"/>
  <c r="G903"/>
  <c r="E903"/>
  <c r="F903"/>
  <c r="A904"/>
  <c r="C903"/>
  <c r="H903"/>
  <c r="L902"/>
  <c r="J902"/>
  <c r="J903" l="1"/>
  <c r="D904"/>
  <c r="G904"/>
  <c r="E904"/>
  <c r="F904"/>
  <c r="A905"/>
  <c r="C904"/>
  <c r="H904"/>
  <c r="L903"/>
  <c r="D905" l="1"/>
  <c r="G905"/>
  <c r="E905"/>
  <c r="F905"/>
  <c r="A906"/>
  <c r="C905"/>
  <c r="H905"/>
  <c r="L904"/>
  <c r="J904"/>
  <c r="J905" l="1"/>
  <c r="D906"/>
  <c r="G906"/>
  <c r="E906"/>
  <c r="F906"/>
  <c r="A907"/>
  <c r="C906"/>
  <c r="H906"/>
  <c r="L905"/>
  <c r="L906" l="1"/>
  <c r="D907"/>
  <c r="G907"/>
  <c r="E907"/>
  <c r="F907"/>
  <c r="A908"/>
  <c r="C907"/>
  <c r="H907"/>
  <c r="J906"/>
  <c r="L907" l="1"/>
  <c r="D908"/>
  <c r="G908"/>
  <c r="E908"/>
  <c r="F908"/>
  <c r="A909"/>
  <c r="C908"/>
  <c r="H908"/>
  <c r="J907"/>
  <c r="L908" l="1"/>
  <c r="D909"/>
  <c r="G909"/>
  <c r="E909"/>
  <c r="F909"/>
  <c r="A910"/>
  <c r="C909"/>
  <c r="H909"/>
  <c r="J908"/>
  <c r="J909" l="1"/>
  <c r="D910"/>
  <c r="G910"/>
  <c r="E910"/>
  <c r="F910"/>
  <c r="A911"/>
  <c r="C910"/>
  <c r="H910"/>
  <c r="L909"/>
  <c r="J910" l="1"/>
  <c r="D911"/>
  <c r="G911"/>
  <c r="E911"/>
  <c r="F911"/>
  <c r="A912"/>
  <c r="C911"/>
  <c r="H911"/>
  <c r="L910"/>
  <c r="J911" l="1"/>
  <c r="D912"/>
  <c r="G912"/>
  <c r="E912"/>
  <c r="F912"/>
  <c r="A913"/>
  <c r="C912"/>
  <c r="H912"/>
  <c r="L911"/>
  <c r="J912" l="1"/>
  <c r="D913"/>
  <c r="G913"/>
  <c r="E913"/>
  <c r="F913"/>
  <c r="A914"/>
  <c r="C913"/>
  <c r="H913"/>
  <c r="L912"/>
  <c r="J913" l="1"/>
  <c r="D914"/>
  <c r="E914"/>
  <c r="F914"/>
  <c r="H914"/>
  <c r="A915"/>
  <c r="C914"/>
  <c r="G914"/>
  <c r="L913"/>
  <c r="C915" l="1"/>
  <c r="E915"/>
  <c r="F915"/>
  <c r="H915"/>
  <c r="A916"/>
  <c r="D915"/>
  <c r="G915"/>
  <c r="J914"/>
  <c r="L914"/>
  <c r="C916" l="1"/>
  <c r="E916"/>
  <c r="F916"/>
  <c r="H916"/>
  <c r="A917"/>
  <c r="J916"/>
  <c r="D916"/>
  <c r="G916"/>
  <c r="J915"/>
  <c r="L915"/>
  <c r="C917" l="1"/>
  <c r="E917"/>
  <c r="F917"/>
  <c r="H917"/>
  <c r="J917"/>
  <c r="D917"/>
  <c r="G917"/>
  <c r="L916"/>
  <c r="L917" l="1"/>
</calcChain>
</file>

<file path=xl/sharedStrings.xml><?xml version="1.0" encoding="utf-8"?>
<sst xmlns="http://schemas.openxmlformats.org/spreadsheetml/2006/main" count="53" uniqueCount="37">
  <si>
    <t>w</t>
  </si>
  <si>
    <t>dw</t>
  </si>
  <si>
    <t>Форсирующее</t>
  </si>
  <si>
    <t>Колебательное</t>
  </si>
  <si>
    <t>P1</t>
  </si>
  <si>
    <t>P2</t>
  </si>
  <si>
    <t>Q2</t>
  </si>
  <si>
    <t>Форс*кол</t>
  </si>
  <si>
    <t>P3</t>
  </si>
  <si>
    <t>Q3</t>
  </si>
  <si>
    <t>Интегрирующее</t>
  </si>
  <si>
    <t>Q1</t>
  </si>
  <si>
    <t>Форс*кол*инт</t>
  </si>
  <si>
    <t>P4</t>
  </si>
  <si>
    <t>Q4</t>
  </si>
  <si>
    <t>P5</t>
  </si>
  <si>
    <t>Q5</t>
  </si>
  <si>
    <t>Задана передаточная функция</t>
  </si>
  <si>
    <t>Она соответствует последовательному соединению интегрирующего, колебательного и форсируещего звена первого порядка</t>
  </si>
  <si>
    <t>АФЧХ определяется путем расчета вешественных P и мнимых Q частей АФЧХ этих звеньев и последующего попарного призведения полученных АФЧХ по формуле</t>
  </si>
  <si>
    <t>Интегрирующее звено</t>
  </si>
  <si>
    <t>Колебательное звено</t>
  </si>
  <si>
    <t>Форсирующее звено первого порядка</t>
  </si>
  <si>
    <t>Вещественные и мнимые части АФЧХ звеньев находятся по формулам:</t>
  </si>
  <si>
    <t>ЛАФЧХ звеньев находятся по формулам</t>
  </si>
  <si>
    <t>Асимптоты</t>
  </si>
  <si>
    <t>L</t>
  </si>
  <si>
    <t>j</t>
  </si>
  <si>
    <t>Сумма</t>
  </si>
  <si>
    <t>Lас</t>
  </si>
  <si>
    <t>_________________________________________________________________________________________________________________________________________________________________________________________</t>
  </si>
  <si>
    <t>На графике ФЧХ показана в виде запаса по фозе, то есть к фазочатстоной характеристике добавлено 180 градусов при каждой частоте.</t>
  </si>
  <si>
    <t>Lac</t>
  </si>
  <si>
    <r>
      <t xml:space="preserve">Для расчета предварительно определяется коэффициент относительного демпфирования </t>
    </r>
    <r>
      <rPr>
        <sz val="11"/>
        <color theme="1"/>
        <rFont val="Symbol"/>
        <family val="1"/>
        <charset val="2"/>
      </rPr>
      <t>z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</si>
  <si>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и задается таблица частот</t>
  </si>
  <si>
    <t>Расчет АФЧХ представлен на Листе 2. Годограф (график) АФЧХ приведен ан листе "АФЧХ" .</t>
  </si>
  <si>
    <t>ЛАЧХ соединения определяются путем суммирования ЛАЧХ и ФЧХ звеньев. Расчет ЛАФЧХ представлен на Листе 3. График ЛАФЧХ приведен на листе "ЛАФЧХ". Отдельно на листе "Асимптоты" приведен график асимптот звеньев.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</si>
</sst>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Лист2!$K$2</c:f>
              <c:strCache>
                <c:ptCount val="1"/>
                <c:pt idx="0">
                  <c:v>Q5</c:v>
                </c:pt>
              </c:strCache>
            </c:strRef>
          </c:tx>
          <c:marker>
            <c:symbol val="none"/>
          </c:marker>
          <c:xVal>
            <c:numRef>
              <c:f>Лист2!$J$3:$J$701</c:f>
              <c:numCache>
                <c:formatCode>General</c:formatCode>
                <c:ptCount val="699"/>
                <c:pt idx="0">
                  <c:v>0.40000000002839997</c:v>
                </c:pt>
                <c:pt idx="1">
                  <c:v>0.40000000002954739</c:v>
                </c:pt>
                <c:pt idx="2">
                  <c:v>0.40000000003074099</c:v>
                </c:pt>
                <c:pt idx="3">
                  <c:v>0.40000000003198305</c:v>
                </c:pt>
                <c:pt idx="4">
                  <c:v>0.40000000003327518</c:v>
                </c:pt>
                <c:pt idx="5">
                  <c:v>0.40000000003461944</c:v>
                </c:pt>
                <c:pt idx="6">
                  <c:v>0.40000000003601804</c:v>
                </c:pt>
                <c:pt idx="7">
                  <c:v>0.40000000003747321</c:v>
                </c:pt>
                <c:pt idx="8">
                  <c:v>0.40000000003898717</c:v>
                </c:pt>
                <c:pt idx="9">
                  <c:v>0.40000000004056219</c:v>
                </c:pt>
                <c:pt idx="10">
                  <c:v>0.40000000004220077</c:v>
                </c:pt>
                <c:pt idx="11">
                  <c:v>0.4000000000439059</c:v>
                </c:pt>
                <c:pt idx="12">
                  <c:v>0.40000000004567954</c:v>
                </c:pt>
                <c:pt idx="13">
                  <c:v>0.40000000004752506</c:v>
                </c:pt>
                <c:pt idx="14">
                  <c:v>0.40000000004944508</c:v>
                </c:pt>
                <c:pt idx="15">
                  <c:v>0.40000000005144265</c:v>
                </c:pt>
                <c:pt idx="16">
                  <c:v>0.40000000005352099</c:v>
                </c:pt>
                <c:pt idx="17">
                  <c:v>0.40000000005568331</c:v>
                </c:pt>
                <c:pt idx="18">
                  <c:v>0.40000000005793279</c:v>
                </c:pt>
                <c:pt idx="19">
                  <c:v>0.40000000006027331</c:v>
                </c:pt>
                <c:pt idx="20">
                  <c:v>0.40000000006270836</c:v>
                </c:pt>
                <c:pt idx="21">
                  <c:v>0.40000000006524183</c:v>
                </c:pt>
                <c:pt idx="22">
                  <c:v>0.40000000006787756</c:v>
                </c:pt>
                <c:pt idx="23">
                  <c:v>0.40000000007061981</c:v>
                </c:pt>
                <c:pt idx="24">
                  <c:v>0.40000000007347286</c:v>
                </c:pt>
                <c:pt idx="25">
                  <c:v>0.40000000007644115</c:v>
                </c:pt>
                <c:pt idx="26">
                  <c:v>0.40000000007952941</c:v>
                </c:pt>
                <c:pt idx="27">
                  <c:v>0.40000000008274228</c:v>
                </c:pt>
                <c:pt idx="28">
                  <c:v>0.40000000008608516</c:v>
                </c:pt>
                <c:pt idx="29">
                  <c:v>0.40000000008956299</c:v>
                </c:pt>
                <c:pt idx="30">
                  <c:v>0.40000000009318132</c:v>
                </c:pt>
                <c:pt idx="31">
                  <c:v>0.40000000009694581</c:v>
                </c:pt>
                <c:pt idx="32">
                  <c:v>0.40000000010086245</c:v>
                </c:pt>
                <c:pt idx="33">
                  <c:v>0.40000000010493736</c:v>
                </c:pt>
                <c:pt idx="34">
                  <c:v>0.4000000001091768</c:v>
                </c:pt>
                <c:pt idx="35">
                  <c:v>0.40000000011358755</c:v>
                </c:pt>
                <c:pt idx="36">
                  <c:v>0.40000000011817638</c:v>
                </c:pt>
                <c:pt idx="37">
                  <c:v>0.40000000012295067</c:v>
                </c:pt>
                <c:pt idx="38">
                  <c:v>0.40000000012791798</c:v>
                </c:pt>
                <c:pt idx="39">
                  <c:v>0.40000000013308584</c:v>
                </c:pt>
                <c:pt idx="40">
                  <c:v>0.40000000013846254</c:v>
                </c:pt>
                <c:pt idx="41">
                  <c:v>0.40000000014405646</c:v>
                </c:pt>
                <c:pt idx="42">
                  <c:v>0.40000000014987619</c:v>
                </c:pt>
                <c:pt idx="43">
                  <c:v>0.40000000015593118</c:v>
                </c:pt>
                <c:pt idx="44">
                  <c:v>0.40000000016223086</c:v>
                </c:pt>
                <c:pt idx="45">
                  <c:v>0.40000000016878501</c:v>
                </c:pt>
                <c:pt idx="46">
                  <c:v>0.40000000017560394</c:v>
                </c:pt>
                <c:pt idx="47">
                  <c:v>0.40000000018269838</c:v>
                </c:pt>
                <c:pt idx="48">
                  <c:v>0.40000000019007931</c:v>
                </c:pt>
                <c:pt idx="49">
                  <c:v>0.40000000019775855</c:v>
                </c:pt>
                <c:pt idx="50">
                  <c:v>0.400000000205748</c:v>
                </c:pt>
                <c:pt idx="51">
                  <c:v>0.40000000021406013</c:v>
                </c:pt>
                <c:pt idx="52">
                  <c:v>0.40000000022270815</c:v>
                </c:pt>
                <c:pt idx="53">
                  <c:v>0.40000000023170557</c:v>
                </c:pt>
                <c:pt idx="54">
                  <c:v>0.40000000024106652</c:v>
                </c:pt>
                <c:pt idx="55">
                  <c:v>0.40000000025080557</c:v>
                </c:pt>
                <c:pt idx="56">
                  <c:v>0.40000000026093818</c:v>
                </c:pt>
                <c:pt idx="57">
                  <c:v>0.40000000027148003</c:v>
                </c:pt>
                <c:pt idx="58">
                  <c:v>0.40000000028244792</c:v>
                </c:pt>
                <c:pt idx="59">
                  <c:v>0.40000000029385874</c:v>
                </c:pt>
                <c:pt idx="60">
                  <c:v>0.40000000030573069</c:v>
                </c:pt>
                <c:pt idx="61">
                  <c:v>0.40000000031808214</c:v>
                </c:pt>
                <c:pt idx="62">
                  <c:v>0.40000000033093264</c:v>
                </c:pt>
                <c:pt idx="63">
                  <c:v>0.40000000034430239</c:v>
                </c:pt>
                <c:pt idx="64">
                  <c:v>0.4000000003582122</c:v>
                </c:pt>
                <c:pt idx="65">
                  <c:v>0.40000000037268396</c:v>
                </c:pt>
                <c:pt idx="66">
                  <c:v>0.40000000038774047</c:v>
                </c:pt>
                <c:pt idx="67">
                  <c:v>0.40000000040340511</c:v>
                </c:pt>
                <c:pt idx="68">
                  <c:v>0.40000000041970263</c:v>
                </c:pt>
                <c:pt idx="69">
                  <c:v>0.40000000043665856</c:v>
                </c:pt>
                <c:pt idx="70">
                  <c:v>0.40000000045429973</c:v>
                </c:pt>
                <c:pt idx="71">
                  <c:v>0.40000000047265344</c:v>
                </c:pt>
                <c:pt idx="72">
                  <c:v>0.40000000049174861</c:v>
                </c:pt>
                <c:pt idx="73">
                  <c:v>0.40000000051161527</c:v>
                </c:pt>
                <c:pt idx="74">
                  <c:v>0.40000000053228441</c:v>
                </c:pt>
                <c:pt idx="75">
                  <c:v>0.4000000005537887</c:v>
                </c:pt>
                <c:pt idx="76">
                  <c:v>0.40000000057616186</c:v>
                </c:pt>
                <c:pt idx="77">
                  <c:v>0.4000000005994388</c:v>
                </c:pt>
                <c:pt idx="78">
                  <c:v>0.40000000062365604</c:v>
                </c:pt>
                <c:pt idx="79">
                  <c:v>0.40000000064885183</c:v>
                </c:pt>
                <c:pt idx="80">
                  <c:v>0.40000000067506536</c:v>
                </c:pt>
                <c:pt idx="81">
                  <c:v>0.40000000070233799</c:v>
                </c:pt>
                <c:pt idx="82">
                  <c:v>0.40000000073071251</c:v>
                </c:pt>
                <c:pt idx="83">
                  <c:v>0.40000000076023329</c:v>
                </c:pt>
                <c:pt idx="84">
                  <c:v>0.40000000079094666</c:v>
                </c:pt>
                <c:pt idx="85">
                  <c:v>0.40000000082290094</c:v>
                </c:pt>
                <c:pt idx="86">
                  <c:v>0.40000000085614612</c:v>
                </c:pt>
                <c:pt idx="87">
                  <c:v>0.40000000089073434</c:v>
                </c:pt>
                <c:pt idx="88">
                  <c:v>0.40000000092672017</c:v>
                </c:pt>
                <c:pt idx="89">
                  <c:v>0.40000000096415961</c:v>
                </c:pt>
                <c:pt idx="90">
                  <c:v>0.4000000010031115</c:v>
                </c:pt>
                <c:pt idx="91">
                  <c:v>0.40000000104363731</c:v>
                </c:pt>
                <c:pt idx="92">
                  <c:v>0.40000000108580025</c:v>
                </c:pt>
                <c:pt idx="93">
                  <c:v>0.4000000011296666</c:v>
                </c:pt>
                <c:pt idx="94">
                  <c:v>0.40000000117530515</c:v>
                </c:pt>
                <c:pt idx="95">
                  <c:v>0.40000000122278739</c:v>
                </c:pt>
                <c:pt idx="96">
                  <c:v>0.40000000127218804</c:v>
                </c:pt>
                <c:pt idx="97">
                  <c:v>0.40000000132358449</c:v>
                </c:pt>
                <c:pt idx="98">
                  <c:v>0.40000000137705738</c:v>
                </c:pt>
                <c:pt idx="99">
                  <c:v>0.40000000143269043</c:v>
                </c:pt>
                <c:pt idx="100">
                  <c:v>0.40000000149057108</c:v>
                </c:pt>
                <c:pt idx="101">
                  <c:v>0.40000000155079013</c:v>
                </c:pt>
                <c:pt idx="102">
                  <c:v>0.40000000161344218</c:v>
                </c:pt>
                <c:pt idx="103">
                  <c:v>0.40000000167862504</c:v>
                </c:pt>
                <c:pt idx="104">
                  <c:v>0.40000000174644157</c:v>
                </c:pt>
                <c:pt idx="105">
                  <c:v>0.40000000181699774</c:v>
                </c:pt>
                <c:pt idx="106">
                  <c:v>0.40000000189040458</c:v>
                </c:pt>
                <c:pt idx="107">
                  <c:v>0.40000000196677682</c:v>
                </c:pt>
                <c:pt idx="108">
                  <c:v>0.4000000020462347</c:v>
                </c:pt>
                <c:pt idx="109">
                  <c:v>0.40000000212890252</c:v>
                </c:pt>
                <c:pt idx="110">
                  <c:v>0.40000000221491028</c:v>
                </c:pt>
                <c:pt idx="111">
                  <c:v>0.40000000230439264</c:v>
                </c:pt>
                <c:pt idx="112">
                  <c:v>0.40000000239749001</c:v>
                </c:pt>
                <c:pt idx="113">
                  <c:v>0.40000000249434869</c:v>
                </c:pt>
                <c:pt idx="114">
                  <c:v>0.40000000259512031</c:v>
                </c:pt>
                <c:pt idx="115">
                  <c:v>0.40000000269996322</c:v>
                </c:pt>
                <c:pt idx="116">
                  <c:v>0.40000000280904163</c:v>
                </c:pt>
                <c:pt idx="117">
                  <c:v>0.40000000292252696</c:v>
                </c:pt>
                <c:pt idx="118">
                  <c:v>0.40000000304059713</c:v>
                </c:pt>
                <c:pt idx="119">
                  <c:v>0.40000000316343731</c:v>
                </c:pt>
                <c:pt idx="120">
                  <c:v>0.40000000329124014</c:v>
                </c:pt>
                <c:pt idx="121">
                  <c:v>0.40000000342420622</c:v>
                </c:pt>
                <c:pt idx="122">
                  <c:v>0.40000000356254412</c:v>
                </c:pt>
                <c:pt idx="123">
                  <c:v>0.40000000370647082</c:v>
                </c:pt>
                <c:pt idx="124">
                  <c:v>0.40000000385621226</c:v>
                </c:pt>
                <c:pt idx="125">
                  <c:v>0.40000000401200342</c:v>
                </c:pt>
                <c:pt idx="126">
                  <c:v>0.40000000417408821</c:v>
                </c:pt>
                <c:pt idx="127">
                  <c:v>0.40000000434272137</c:v>
                </c:pt>
                <c:pt idx="128">
                  <c:v>0.40000000451816742</c:v>
                </c:pt>
                <c:pt idx="129">
                  <c:v>0.40000000470070129</c:v>
                </c:pt>
                <c:pt idx="130">
                  <c:v>0.40000000489060972</c:v>
                </c:pt>
                <c:pt idx="131">
                  <c:v>0.40000000508819028</c:v>
                </c:pt>
                <c:pt idx="132">
                  <c:v>0.40000000529375312</c:v>
                </c:pt>
                <c:pt idx="133">
                  <c:v>0.40000000550762083</c:v>
                </c:pt>
                <c:pt idx="134">
                  <c:v>0.40000000573012862</c:v>
                </c:pt>
                <c:pt idx="135">
                  <c:v>0.40000000596162599</c:v>
                </c:pt>
                <c:pt idx="136">
                  <c:v>0.40000000620247567</c:v>
                </c:pt>
                <c:pt idx="137">
                  <c:v>0.40000000645305567</c:v>
                </c:pt>
                <c:pt idx="138">
                  <c:v>0.40000000671375913</c:v>
                </c:pt>
                <c:pt idx="139">
                  <c:v>0.40000000698499488</c:v>
                </c:pt>
                <c:pt idx="140">
                  <c:v>0.40000000726718882</c:v>
                </c:pt>
                <c:pt idx="141">
                  <c:v>0.40000000756078319</c:v>
                </c:pt>
                <c:pt idx="142">
                  <c:v>0.40000000786623868</c:v>
                </c:pt>
                <c:pt idx="143">
                  <c:v>0.40000000818403497</c:v>
                </c:pt>
                <c:pt idx="144">
                  <c:v>0.40000000851466988</c:v>
                </c:pt>
                <c:pt idx="145">
                  <c:v>0.40000000885866249</c:v>
                </c:pt>
                <c:pt idx="146">
                  <c:v>0.40000000921655249</c:v>
                </c:pt>
                <c:pt idx="147">
                  <c:v>0.40000000958890125</c:v>
                </c:pt>
                <c:pt idx="148">
                  <c:v>0.40000000997629287</c:v>
                </c:pt>
                <c:pt idx="149">
                  <c:v>0.40000001037933508</c:v>
                </c:pt>
                <c:pt idx="150">
                  <c:v>0.40000001079866021</c:v>
                </c:pt>
                <c:pt idx="151">
                  <c:v>0.40000001123492623</c:v>
                </c:pt>
                <c:pt idx="152">
                  <c:v>0.40000001168881716</c:v>
                </c:pt>
                <c:pt idx="153">
                  <c:v>0.40000001216104536</c:v>
                </c:pt>
                <c:pt idx="154">
                  <c:v>0.40000001265235158</c:v>
                </c:pt>
                <c:pt idx="155">
                  <c:v>0.40000001316350658</c:v>
                </c:pt>
                <c:pt idx="156">
                  <c:v>0.40000001369531235</c:v>
                </c:pt>
                <c:pt idx="157">
                  <c:v>0.40000001424860288</c:v>
                </c:pt>
                <c:pt idx="158">
                  <c:v>0.40000001482424657</c:v>
                </c:pt>
                <c:pt idx="159">
                  <c:v>0.40000001542314606</c:v>
                </c:pt>
                <c:pt idx="160">
                  <c:v>0.40000001604624114</c:v>
                </c:pt>
                <c:pt idx="161">
                  <c:v>0.40000001669450946</c:v>
                </c:pt>
                <c:pt idx="162">
                  <c:v>0.40000001736896768</c:v>
                </c:pt>
                <c:pt idx="163">
                  <c:v>0.40000001807067392</c:v>
                </c:pt>
                <c:pt idx="164">
                  <c:v>0.40000001880072927</c:v>
                </c:pt>
                <c:pt idx="165">
                  <c:v>0.4000000195602787</c:v>
                </c:pt>
                <c:pt idx="166">
                  <c:v>0.40000002035051407</c:v>
                </c:pt>
                <c:pt idx="167">
                  <c:v>0.40000002117267475</c:v>
                </c:pt>
                <c:pt idx="168">
                  <c:v>0.40000002202805096</c:v>
                </c:pt>
                <c:pt idx="169">
                  <c:v>0.4000000229179842</c:v>
                </c:pt>
                <c:pt idx="170">
                  <c:v>0.40000002384387079</c:v>
                </c:pt>
                <c:pt idx="171">
                  <c:v>0.40000002480716312</c:v>
                </c:pt>
                <c:pt idx="172">
                  <c:v>0.40000002580937266</c:v>
                </c:pt>
                <c:pt idx="173">
                  <c:v>0.40000002685207126</c:v>
                </c:pt>
                <c:pt idx="174">
                  <c:v>0.40000002793689504</c:v>
                </c:pt>
                <c:pt idx="175">
                  <c:v>0.40000002906554571</c:v>
                </c:pt>
                <c:pt idx="176">
                  <c:v>0.40000003023979386</c:v>
                </c:pt>
                <c:pt idx="177">
                  <c:v>0.40000003146148155</c:v>
                </c:pt>
                <c:pt idx="178">
                  <c:v>0.40000003273252543</c:v>
                </c:pt>
                <c:pt idx="179">
                  <c:v>0.40000003405491957</c:v>
                </c:pt>
                <c:pt idx="180">
                  <c:v>0.40000003543073837</c:v>
                </c:pt>
                <c:pt idx="181">
                  <c:v>0.40000003686214031</c:v>
                </c:pt>
                <c:pt idx="182">
                  <c:v>0.40000003835137099</c:v>
                </c:pt>
                <c:pt idx="183">
                  <c:v>0.40000003990076644</c:v>
                </c:pt>
                <c:pt idx="184">
                  <c:v>0.40000004151275753</c:v>
                </c:pt>
                <c:pt idx="185">
                  <c:v>0.40000004318987303</c:v>
                </c:pt>
                <c:pt idx="186">
                  <c:v>0.40000004493474411</c:v>
                </c:pt>
                <c:pt idx="187">
                  <c:v>0.40000004675010792</c:v>
                </c:pt>
                <c:pt idx="188">
                  <c:v>0.4000000486388125</c:v>
                </c:pt>
                <c:pt idx="189">
                  <c:v>0.40000005060382077</c:v>
                </c:pt>
                <c:pt idx="190">
                  <c:v>0.40000005264821531</c:v>
                </c:pt>
                <c:pt idx="191">
                  <c:v>0.4000000547752034</c:v>
                </c:pt>
                <c:pt idx="192">
                  <c:v>0.40000005698812185</c:v>
                </c:pt>
                <c:pt idx="193">
                  <c:v>0.4000000592904423</c:v>
                </c:pt>
                <c:pt idx="194">
                  <c:v>0.4000000616857764</c:v>
                </c:pt>
                <c:pt idx="195">
                  <c:v>0.40000006417788214</c:v>
                </c:pt>
                <c:pt idx="196">
                  <c:v>0.40000006677066896</c:v>
                </c:pt>
                <c:pt idx="197">
                  <c:v>0.40000006946820432</c:v>
                </c:pt>
                <c:pt idx="198">
                  <c:v>0.40000007227472012</c:v>
                </c:pt>
                <c:pt idx="199">
                  <c:v>0.40000007519461933</c:v>
                </c:pt>
                <c:pt idx="200">
                  <c:v>0.4000000782324824</c:v>
                </c:pt>
                <c:pt idx="201">
                  <c:v>0.40000008139307525</c:v>
                </c:pt>
                <c:pt idx="202">
                  <c:v>0.40000008468135595</c:v>
                </c:pt>
                <c:pt idx="203">
                  <c:v>0.40000008810248322</c:v>
                </c:pt>
                <c:pt idx="204">
                  <c:v>0.40000009166182432</c:v>
                </c:pt>
                <c:pt idx="205">
                  <c:v>0.40000009536496256</c:v>
                </c:pt>
                <c:pt idx="206">
                  <c:v>0.40000009921770785</c:v>
                </c:pt>
                <c:pt idx="207">
                  <c:v>0.40000010322610408</c:v>
                </c:pt>
                <c:pt idx="208">
                  <c:v>0.40000010739643954</c:v>
                </c:pt>
                <c:pt idx="209">
                  <c:v>0.40000011173525662</c:v>
                </c:pt>
                <c:pt idx="210">
                  <c:v>0.40000011624936205</c:v>
                </c:pt>
                <c:pt idx="211">
                  <c:v>0.40000012094583726</c:v>
                </c:pt>
                <c:pt idx="212">
                  <c:v>0.40000012583205047</c:v>
                </c:pt>
                <c:pt idx="213">
                  <c:v>0.40000013091566655</c:v>
                </c:pt>
                <c:pt idx="214">
                  <c:v>0.40000013620466079</c:v>
                </c:pt>
                <c:pt idx="215">
                  <c:v>0.40000014170733045</c:v>
                </c:pt>
                <c:pt idx="216">
                  <c:v>0.40000014743230844</c:v>
                </c:pt>
                <c:pt idx="217">
                  <c:v>0.40000015338857547</c:v>
                </c:pt>
                <c:pt idx="218">
                  <c:v>0.40000015958547575</c:v>
                </c:pt>
                <c:pt idx="219">
                  <c:v>0.40000016603273109</c:v>
                </c:pt>
                <c:pt idx="220">
                  <c:v>0.40000017274045568</c:v>
                </c:pt>
                <c:pt idx="221">
                  <c:v>0.40000017971917251</c:v>
                </c:pt>
                <c:pt idx="222">
                  <c:v>0.40000018697982986</c:v>
                </c:pt>
                <c:pt idx="223">
                  <c:v>0.40000019453381769</c:v>
                </c:pt>
                <c:pt idx="224">
                  <c:v>0.40000020239298706</c:v>
                </c:pt>
                <c:pt idx="225">
                  <c:v>0.40000021056966706</c:v>
                </c:pt>
                <c:pt idx="226">
                  <c:v>0.40000021907668515</c:v>
                </c:pt>
                <c:pt idx="227">
                  <c:v>0.40000022792738721</c:v>
                </c:pt>
                <c:pt idx="228">
                  <c:v>0.40000023713565797</c:v>
                </c:pt>
                <c:pt idx="229">
                  <c:v>0.4000002467159432</c:v>
                </c:pt>
                <c:pt idx="230">
                  <c:v>0.40000025668327222</c:v>
                </c:pt>
                <c:pt idx="231">
                  <c:v>0.40000026705328173</c:v>
                </c:pt>
                <c:pt idx="232">
                  <c:v>0.40000027784224007</c:v>
                </c:pt>
                <c:pt idx="233">
                  <c:v>0.40000028906707302</c:v>
                </c:pt>
                <c:pt idx="234">
                  <c:v>0.40000030074538961</c:v>
                </c:pt>
                <c:pt idx="235">
                  <c:v>0.40000031289551069</c:v>
                </c:pt>
                <c:pt idx="236">
                  <c:v>0.40000032553649728</c:v>
                </c:pt>
                <c:pt idx="237">
                  <c:v>0.40000033868818036</c:v>
                </c:pt>
                <c:pt idx="238">
                  <c:v>0.4000003523711923</c:v>
                </c:pt>
                <c:pt idx="239">
                  <c:v>0.40000036660699867</c:v>
                </c:pt>
                <c:pt idx="240">
                  <c:v>0.40000038141793232</c:v>
                </c:pt>
                <c:pt idx="241">
                  <c:v>0.40000039682722854</c:v>
                </c:pt>
                <c:pt idx="242">
                  <c:v>0.40000041285906152</c:v>
                </c:pt>
                <c:pt idx="243">
                  <c:v>0.4000004295385815</c:v>
                </c:pt>
                <c:pt idx="244">
                  <c:v>0.40000044689195524</c:v>
                </c:pt>
                <c:pt idx="245">
                  <c:v>0.40000046494640656</c:v>
                </c:pt>
                <c:pt idx="246">
                  <c:v>0.40000048373025904</c:v>
                </c:pt>
                <c:pt idx="247">
                  <c:v>0.40000050327298059</c:v>
                </c:pt>
                <c:pt idx="248">
                  <c:v>0.4000005236052297</c:v>
                </c:pt>
                <c:pt idx="249">
                  <c:v>0.4000005447589034</c:v>
                </c:pt>
                <c:pt idx="250">
                  <c:v>0.40000056676718726</c:v>
                </c:pt>
                <c:pt idx="251">
                  <c:v>0.40000058966460778</c:v>
                </c:pt>
                <c:pt idx="252">
                  <c:v>0.40000061348708638</c:v>
                </c:pt>
                <c:pt idx="253">
                  <c:v>0.40000063827199556</c:v>
                </c:pt>
                <c:pt idx="254">
                  <c:v>0.40000066405821727</c:v>
                </c:pt>
                <c:pt idx="255">
                  <c:v>0.40000069088620527</c:v>
                </c:pt>
                <c:pt idx="256">
                  <c:v>0.40000071879804694</c:v>
                </c:pt>
                <c:pt idx="257">
                  <c:v>0.40000074783753015</c:v>
                </c:pt>
                <c:pt idx="258">
                  <c:v>0.40000077805021211</c:v>
                </c:pt>
                <c:pt idx="259">
                  <c:v>0.40000080948349004</c:v>
                </c:pt>
                <c:pt idx="260">
                  <c:v>0.40000084218667659</c:v>
                </c:pt>
                <c:pt idx="261">
                  <c:v>0.40000087621107622</c:v>
                </c:pt>
                <c:pt idx="262">
                  <c:v>0.40000091161006629</c:v>
                </c:pt>
                <c:pt idx="263">
                  <c:v>0.40000094843918071</c:v>
                </c:pt>
                <c:pt idx="264">
                  <c:v>0.40000098675619722</c:v>
                </c:pt>
                <c:pt idx="265">
                  <c:v>0.40000102662122705</c:v>
                </c:pt>
                <c:pt idx="266">
                  <c:v>0.40000106809681063</c:v>
                </c:pt>
                <c:pt idx="267">
                  <c:v>0.40000111124801485</c:v>
                </c:pt>
                <c:pt idx="268">
                  <c:v>0.40000115614253556</c:v>
                </c:pt>
                <c:pt idx="269">
                  <c:v>0.40000120285080309</c:v>
                </c:pt>
                <c:pt idx="270">
                  <c:v>0.40000125144609361</c:v>
                </c:pt>
                <c:pt idx="271">
                  <c:v>0.40000130200464373</c:v>
                </c:pt>
                <c:pt idx="272">
                  <c:v>0.40000135460576958</c:v>
                </c:pt>
                <c:pt idx="273">
                  <c:v>0.40000140933199241</c:v>
                </c:pt>
                <c:pt idx="274">
                  <c:v>0.40000146626916705</c:v>
                </c:pt>
                <c:pt idx="275">
                  <c:v>0.40000152550661694</c:v>
                </c:pt>
                <c:pt idx="276">
                  <c:v>0.40000158713727429</c:v>
                </c:pt>
                <c:pt idx="277">
                  <c:v>0.40000165125782566</c:v>
                </c:pt>
                <c:pt idx="278">
                  <c:v>0.40000171796886441</c:v>
                </c:pt>
                <c:pt idx="279">
                  <c:v>0.40000178737504749</c:v>
                </c:pt>
                <c:pt idx="280">
                  <c:v>0.40000185958526024</c:v>
                </c:pt>
                <c:pt idx="281">
                  <c:v>0.40000193471278694</c:v>
                </c:pt>
                <c:pt idx="282">
                  <c:v>0.4000020128754892</c:v>
                </c:pt>
                <c:pt idx="283">
                  <c:v>0.4000020941959897</c:v>
                </c:pt>
                <c:pt idx="284">
                  <c:v>0.40000217880186567</c:v>
                </c:pt>
                <c:pt idx="285">
                  <c:v>0.4000022668258485</c:v>
                </c:pt>
                <c:pt idx="286">
                  <c:v>0.40000235840603232</c:v>
                </c:pt>
                <c:pt idx="287">
                  <c:v>0.40000245368609</c:v>
                </c:pt>
                <c:pt idx="288">
                  <c:v>0.40000255281549951</c:v>
                </c:pt>
                <c:pt idx="289">
                  <c:v>0.40000265594977757</c:v>
                </c:pt>
                <c:pt idx="290">
                  <c:v>0.40000276325072442</c:v>
                </c:pt>
                <c:pt idx="291">
                  <c:v>0.40000287488667707</c:v>
                </c:pt>
                <c:pt idx="292">
                  <c:v>0.40000299103277348</c:v>
                </c:pt>
                <c:pt idx="293">
                  <c:v>0.40000311187122767</c:v>
                </c:pt>
                <c:pt idx="294">
                  <c:v>0.40000323759161582</c:v>
                </c:pt>
                <c:pt idx="295">
                  <c:v>0.40000336839117273</c:v>
                </c:pt>
                <c:pt idx="296">
                  <c:v>0.40000350447510225</c:v>
                </c:pt>
                <c:pt idx="297">
                  <c:v>0.40000364605689898</c:v>
                </c:pt>
                <c:pt idx="298">
                  <c:v>0.40000379335868275</c:v>
                </c:pt>
                <c:pt idx="299">
                  <c:v>0.40000394661154809</c:v>
                </c:pt>
                <c:pt idx="300">
                  <c:v>0.40000410605592612</c:v>
                </c:pt>
                <c:pt idx="301">
                  <c:v>0.40000427194196186</c:v>
                </c:pt>
                <c:pt idx="302">
                  <c:v>0.4000044445299068</c:v>
                </c:pt>
                <c:pt idx="303">
                  <c:v>0.40000462409052745</c:v>
                </c:pt>
                <c:pt idx="304">
                  <c:v>0.40000481090553019</c:v>
                </c:pt>
                <c:pt idx="305">
                  <c:v>0.40000500526800287</c:v>
                </c:pt>
                <c:pt idx="306">
                  <c:v>0.40000520748287516</c:v>
                </c:pt>
                <c:pt idx="307">
                  <c:v>0.40000541786739691</c:v>
                </c:pt>
                <c:pt idx="308">
                  <c:v>0.40000563675163592</c:v>
                </c:pt>
                <c:pt idx="309">
                  <c:v>0.40000586447899544</c:v>
                </c:pt>
                <c:pt idx="310">
                  <c:v>0.40000610140675424</c:v>
                </c:pt>
                <c:pt idx="311">
                  <c:v>0.40000634790662598</c:v>
                </c:pt>
                <c:pt idx="312">
                  <c:v>0.40000660436534297</c:v>
                </c:pt>
                <c:pt idx="313">
                  <c:v>0.40000687118526324</c:v>
                </c:pt>
                <c:pt idx="314">
                  <c:v>0.40000714878500176</c:v>
                </c:pt>
                <c:pt idx="315">
                  <c:v>0.40000743760008739</c:v>
                </c:pt>
                <c:pt idx="316">
                  <c:v>0.40000773808364642</c:v>
                </c:pt>
                <c:pt idx="317">
                  <c:v>0.40000805070711354</c:v>
                </c:pt>
                <c:pt idx="318">
                  <c:v>0.4000083759609715</c:v>
                </c:pt>
                <c:pt idx="319">
                  <c:v>0.40000871435552138</c:v>
                </c:pt>
                <c:pt idx="320">
                  <c:v>0.40000906642168327</c:v>
                </c:pt>
                <c:pt idx="321">
                  <c:v>0.4000094327118292</c:v>
                </c:pt>
                <c:pt idx="322">
                  <c:v>0.40000981380064982</c:v>
                </c:pt>
                <c:pt idx="323">
                  <c:v>0.40001021028605765</c:v>
                </c:pt>
                <c:pt idx="324">
                  <c:v>0.40001062279012406</c:v>
                </c:pt>
                <c:pt idx="325">
                  <c:v>0.40001105196005626</c:v>
                </c:pt>
                <c:pt idx="326">
                  <c:v>0.40001149846921286</c:v>
                </c:pt>
                <c:pt idx="327">
                  <c:v>0.40001196301816128</c:v>
                </c:pt>
                <c:pt idx="328">
                  <c:v>0.40001244633577704</c:v>
                </c:pt>
                <c:pt idx="329">
                  <c:v>0.40001294918038721</c:v>
                </c:pt>
                <c:pt idx="330">
                  <c:v>0.40001347234096224</c:v>
                </c:pt>
                <c:pt idx="331">
                  <c:v>0.40001401663835262</c:v>
                </c:pt>
                <c:pt idx="332">
                  <c:v>0.40001458292657888</c:v>
                </c:pt>
                <c:pt idx="333">
                  <c:v>0.40001517209417142</c:v>
                </c:pt>
                <c:pt idx="334">
                  <c:v>0.40001578506556579</c:v>
                </c:pt>
                <c:pt idx="335">
                  <c:v>0.40001642280255312</c:v>
                </c:pt>
                <c:pt idx="336">
                  <c:v>0.40001708630579147</c:v>
                </c:pt>
                <c:pt idx="337">
                  <c:v>0.40001777661637539</c:v>
                </c:pt>
                <c:pt idx="338">
                  <c:v>0.40001849481747132</c:v>
                </c:pt>
                <c:pt idx="339">
                  <c:v>0.40001924203601769</c:v>
                </c:pt>
                <c:pt idx="340">
                  <c:v>0.400020019444495</c:v>
                </c:pt>
                <c:pt idx="341">
                  <c:v>0.40002082826276608</c:v>
                </c:pt>
                <c:pt idx="342">
                  <c:v>0.40002166975999215</c:v>
                </c:pt>
                <c:pt idx="343">
                  <c:v>0.40002254525662495</c:v>
                </c:pt>
                <c:pt idx="344">
                  <c:v>0.40002345612648127</c:v>
                </c:pt>
                <c:pt idx="345">
                  <c:v>0.40002440379889997</c:v>
                </c:pt>
                <c:pt idx="346">
                  <c:v>0.40002538976098634</c:v>
                </c:pt>
                <c:pt idx="347">
                  <c:v>0.40002641555994811</c:v>
                </c:pt>
                <c:pt idx="348">
                  <c:v>0.40002748280552536</c:v>
                </c:pt>
                <c:pt idx="349">
                  <c:v>0.40002859317251915</c:v>
                </c:pt>
                <c:pt idx="350">
                  <c:v>0.40002974840342131</c:v>
                </c:pt>
                <c:pt idx="351">
                  <c:v>0.4000309503111531</c:v>
                </c:pt>
                <c:pt idx="352">
                  <c:v>0.40003220078191148</c:v>
                </c:pt>
                <c:pt idx="353">
                  <c:v>0.4000335017781339</c:v>
                </c:pt>
                <c:pt idx="354">
                  <c:v>0.40003485534158045</c:v>
                </c:pt>
                <c:pt idx="355">
                  <c:v>0.40003626359654187</c:v>
                </c:pt>
                <c:pt idx="356">
                  <c:v>0.400037728753178</c:v>
                </c:pt>
                <c:pt idx="357">
                  <c:v>0.40003925311099042</c:v>
                </c:pt>
                <c:pt idx="358">
                  <c:v>0.40004083906243604</c:v>
                </c:pt>
                <c:pt idx="359">
                  <c:v>0.40004248909668688</c:v>
                </c:pt>
                <c:pt idx="360">
                  <c:v>0.40004420580354311</c:v>
                </c:pt>
                <c:pt idx="361">
                  <c:v>0.40004599187750306</c:v>
                </c:pt>
                <c:pt idx="362">
                  <c:v>0.400047850121999</c:v>
                </c:pt>
                <c:pt idx="363">
                  <c:v>0.40004978345380443</c:v>
                </c:pt>
                <c:pt idx="364">
                  <c:v>0.40005179490761972</c:v>
                </c:pt>
                <c:pt idx="365">
                  <c:v>0.40005388764084426</c:v>
                </c:pt>
                <c:pt idx="366">
                  <c:v>0.40005606493854062</c:v>
                </c:pt>
                <c:pt idx="367">
                  <c:v>0.40005833021860138</c:v>
                </c:pt>
                <c:pt idx="368">
                  <c:v>0.40006068703712488</c:v>
                </c:pt>
                <c:pt idx="369">
                  <c:v>0.40006313909400815</c:v>
                </c:pt>
                <c:pt idx="370">
                  <c:v>0.40006569023876803</c:v>
                </c:pt>
                <c:pt idx="371">
                  <c:v>0.40006834447659745</c:v>
                </c:pt>
                <c:pt idx="372">
                  <c:v>0.4000711059746675</c:v>
                </c:pt>
                <c:pt idx="373">
                  <c:v>0.40007397906868525</c:v>
                </c:pt>
                <c:pt idx="374">
                  <c:v>0.4000769682697175</c:v>
                </c:pt>
                <c:pt idx="375">
                  <c:v>0.40008007827129177</c:v>
                </c:pt>
                <c:pt idx="376">
                  <c:v>0.40008331395678559</c:v>
                </c:pt>
                <c:pt idx="377">
                  <c:v>0.40008668040711481</c:v>
                </c:pt>
                <c:pt idx="378">
                  <c:v>0.40009018290873533</c:v>
                </c:pt>
                <c:pt idx="379">
                  <c:v>0.40009382696196899</c:v>
                </c:pt>
                <c:pt idx="380">
                  <c:v>0.40009761828966772</c:v>
                </c:pt>
                <c:pt idx="381">
                  <c:v>0.40010156284623088</c:v>
                </c:pt>
                <c:pt idx="382">
                  <c:v>0.40010566682698684</c:v>
                </c:pt>
                <c:pt idx="383">
                  <c:v>0.40010993667795824</c:v>
                </c:pt>
                <c:pt idx="384">
                  <c:v>0.40011437910602221</c:v>
                </c:pt>
                <c:pt idx="385">
                  <c:v>0.40011900108948562</c:v>
                </c:pt>
                <c:pt idx="386">
                  <c:v>0.40012380988908941</c:v>
                </c:pt>
                <c:pt idx="387">
                  <c:v>0.40012881305946124</c:v>
                </c:pt>
                <c:pt idx="388">
                  <c:v>0.40013401846103364</c:v>
                </c:pt>
                <c:pt idx="389">
                  <c:v>0.40013943427244836</c:v>
                </c:pt>
                <c:pt idx="390">
                  <c:v>0.40014506900346475</c:v>
                </c:pt>
                <c:pt idx="391">
                  <c:v>0.40015093150839542</c:v>
                </c:pt>
                <c:pt idx="392">
                  <c:v>0.40015703100008865</c:v>
                </c:pt>
                <c:pt idx="393">
                  <c:v>0.40016337706448019</c:v>
                </c:pt>
                <c:pt idx="394">
                  <c:v>0.40016997967574014</c:v>
                </c:pt>
                <c:pt idx="395">
                  <c:v>0.4001768492120365</c:v>
                </c:pt>
                <c:pt idx="396">
                  <c:v>0.40018399647194292</c:v>
                </c:pt>
                <c:pt idx="397">
                  <c:v>0.40019143269151536</c:v>
                </c:pt>
                <c:pt idx="398">
                  <c:v>0.4001991695620683</c:v>
                </c:pt>
                <c:pt idx="399">
                  <c:v>0.40020721924867475</c:v>
                </c:pt>
                <c:pt idx="400">
                  <c:v>0.4002155944094245</c:v>
                </c:pt>
                <c:pt idx="401">
                  <c:v>0.40022430821547006</c:v>
                </c:pt>
                <c:pt idx="402">
                  <c:v>0.4002333743718921</c:v>
                </c:pt>
                <c:pt idx="403">
                  <c:v>0.40024280713941968</c:v>
                </c:pt>
                <c:pt idx="404">
                  <c:v>0.40025262135704082</c:v>
                </c:pt>
                <c:pt idx="405">
                  <c:v>0.40026283246553873</c:v>
                </c:pt>
                <c:pt idx="406">
                  <c:v>0.4002734565319947</c:v>
                </c:pt>
                <c:pt idx="407">
                  <c:v>0.40028451027529566</c:v>
                </c:pt>
                <c:pt idx="408">
                  <c:v>0.40029601109268903</c:v>
                </c:pt>
                <c:pt idx="409">
                  <c:v>0.40030797708742993</c:v>
                </c:pt>
                <c:pt idx="410">
                  <c:v>0.40032042709756382</c:v>
                </c:pt>
                <c:pt idx="411">
                  <c:v>0.40033338072589397</c:v>
                </c:pt>
                <c:pt idx="412">
                  <c:v>0.40034685837118328</c:v>
                </c:pt>
                <c:pt idx="413">
                  <c:v>0.4003608812606414</c:v>
                </c:pt>
                <c:pt idx="414">
                  <c:v>0.40037547148375097</c:v>
                </c:pt>
                <c:pt idx="415">
                  <c:v>0.4003906520274918</c:v>
                </c:pt>
                <c:pt idx="416">
                  <c:v>0.40040644681301818</c:v>
                </c:pt>
                <c:pt idx="417">
                  <c:v>0.40042288073385351</c:v>
                </c:pt>
                <c:pt idx="418">
                  <c:v>0.40043997969566492</c:v>
                </c:pt>
                <c:pt idx="419">
                  <c:v>0.40045777065768556</c:v>
                </c:pt>
                <c:pt idx="420">
                  <c:v>0.40047628167585486</c:v>
                </c:pt>
                <c:pt idx="421">
                  <c:v>0.40049554194774761</c:v>
                </c:pt>
                <c:pt idx="422">
                  <c:v>0.40051558185937169</c:v>
                </c:pt>
                <c:pt idx="423">
                  <c:v>0.40053643303390957</c:v>
                </c:pt>
                <c:pt idx="424">
                  <c:v>0.4005581283824915</c:v>
                </c:pt>
                <c:pt idx="425">
                  <c:v>0.40058070215708419</c:v>
                </c:pt>
                <c:pt idx="426">
                  <c:v>0.40060419000558667</c:v>
                </c:pt>
                <c:pt idx="427">
                  <c:v>0.40062862902922847</c:v>
                </c:pt>
                <c:pt idx="428">
                  <c:v>0.40065405784237068</c:v>
                </c:pt>
                <c:pt idx="429">
                  <c:v>0.40068051663481025</c:v>
                </c:pt>
                <c:pt idx="430">
                  <c:v>0.40070804723670067</c:v>
                </c:pt>
                <c:pt idx="431">
                  <c:v>0.40073669318619959</c:v>
                </c:pt>
                <c:pt idx="432">
                  <c:v>0.40076649979996265</c:v>
                </c:pt>
                <c:pt idx="433">
                  <c:v>0.40079751424660914</c:v>
                </c:pt>
                <c:pt idx="434">
                  <c:v>0.40082978562328825</c:v>
                </c:pt>
                <c:pt idx="435">
                  <c:v>0.40086336503548381</c:v>
                </c:pt>
                <c:pt idx="436">
                  <c:v>0.40089830568019863</c:v>
                </c:pt>
                <c:pt idx="437">
                  <c:v>0.40093466293266822</c:v>
                </c:pt>
                <c:pt idx="438">
                  <c:v>0.40097249443676247</c:v>
                </c:pt>
                <c:pt idx="439">
                  <c:v>0.40101186019923618</c:v>
                </c:pt>
                <c:pt idx="440">
                  <c:v>0.40105282268800252</c:v>
                </c:pt>
                <c:pt idx="441">
                  <c:v>0.40109544693460913</c:v>
                </c:pt>
                <c:pt idx="442">
                  <c:v>0.40113980064110655</c:v>
                </c:pt>
                <c:pt idx="443">
                  <c:v>0.40118595429150505</c:v>
                </c:pt>
                <c:pt idx="444">
                  <c:v>0.40123398126803045</c:v>
                </c:pt>
                <c:pt idx="445">
                  <c:v>0.40128395797239585</c:v>
                </c:pt>
                <c:pt idx="446">
                  <c:v>0.40133596395231813</c:v>
                </c:pt>
                <c:pt idx="447">
                  <c:v>0.40139008203352011</c:v>
                </c:pt>
                <c:pt idx="448">
                  <c:v>0.40144639845747138</c:v>
                </c:pt>
                <c:pt idx="449">
                  <c:v>0.40150500302513209</c:v>
                </c:pt>
                <c:pt idx="450">
                  <c:v>0.40156598924697962</c:v>
                </c:pt>
                <c:pt idx="451">
                  <c:v>0.40162945449961068</c:v>
                </c:pt>
                <c:pt idx="452">
                  <c:v>0.40169550018922701</c:v>
                </c:pt>
                <c:pt idx="453">
                  <c:v>0.40176423192232941</c:v>
                </c:pt>
                <c:pt idx="454">
                  <c:v>0.40183575968396096</c:v>
                </c:pt>
                <c:pt idx="455">
                  <c:v>0.40191019802385791</c:v>
                </c:pt>
                <c:pt idx="456">
                  <c:v>0.40198766625088722</c:v>
                </c:pt>
                <c:pt idx="457">
                  <c:v>0.402068288636168</c:v>
                </c:pt>
                <c:pt idx="458">
                  <c:v>0.40215219462529783</c:v>
                </c:pt>
                <c:pt idx="459">
                  <c:v>0.40223951906012329</c:v>
                </c:pt>
                <c:pt idx="460">
                  <c:v>0.40233040241052426</c:v>
                </c:pt>
                <c:pt idx="461">
                  <c:v>0.40242499101670076</c:v>
                </c:pt>
                <c:pt idx="462">
                  <c:v>0.40252343734248258</c:v>
                </c:pt>
                <c:pt idx="463">
                  <c:v>0.40262590024020883</c:v>
                </c:pt>
                <c:pt idx="464">
                  <c:v>0.40273254522775492</c:v>
                </c:pt>
                <c:pt idx="465">
                  <c:v>0.40284354477831785</c:v>
                </c:pt>
                <c:pt idx="466">
                  <c:v>0.40295907862360564</c:v>
                </c:pt>
                <c:pt idx="467">
                  <c:v>0.40307933407111063</c:v>
                </c:pt>
                <c:pt idx="468">
                  <c:v>0.40320450633619048</c:v>
                </c:pt>
                <c:pt idx="469">
                  <c:v>0.4033347988897158</c:v>
                </c:pt>
                <c:pt idx="470">
                  <c:v>0.40347042382209647</c:v>
                </c:pt>
                <c:pt idx="471">
                  <c:v>0.4036116022245349</c:v>
                </c:pt>
                <c:pt idx="472">
                  <c:v>0.40375856458841575</c:v>
                </c:pt>
                <c:pt idx="473">
                  <c:v>0.40391155122378813</c:v>
                </c:pt>
                <c:pt idx="474">
                  <c:v>0.40407081269795536</c:v>
                </c:pt>
                <c:pt idx="475">
                  <c:v>0.40423661029525099</c:v>
                </c:pt>
                <c:pt idx="476">
                  <c:v>0.40440921649913969</c:v>
                </c:pt>
                <c:pt idx="477">
                  <c:v>0.40458891549785708</c:v>
                </c:pt>
                <c:pt idx="478">
                  <c:v>0.40477600371487205</c:v>
                </c:pt>
                <c:pt idx="479">
                  <c:v>0.40497079036553574</c:v>
                </c:pt>
                <c:pt idx="480">
                  <c:v>0.40517359804136666</c:v>
                </c:pt>
                <c:pt idx="481">
                  <c:v>0.4053847633235107</c:v>
                </c:pt>
                <c:pt idx="482">
                  <c:v>0.40560463742701092</c:v>
                </c:pt>
                <c:pt idx="483">
                  <c:v>0.405833586877624</c:v>
                </c:pt>
                <c:pt idx="484">
                  <c:v>0.40607199422303258</c:v>
                </c:pt>
                <c:pt idx="485">
                  <c:v>0.40632025878041544</c:v>
                </c:pt>
                <c:pt idx="486">
                  <c:v>0.40657879742246678</c:v>
                </c:pt>
                <c:pt idx="487">
                  <c:v>0.40684804540408431</c:v>
                </c:pt>
                <c:pt idx="488">
                  <c:v>0.40712845723209334</c:v>
                </c:pt>
                <c:pt idx="489">
                  <c:v>0.40742050758051879</c:v>
                </c:pt>
                <c:pt idx="490">
                  <c:v>0.40772469225408536</c:v>
                </c:pt>
                <c:pt idx="491">
                  <c:v>0.40804152920279024</c:v>
                </c:pt>
                <c:pt idx="492">
                  <c:v>0.40837155959058308</c:v>
                </c:pt>
                <c:pt idx="493">
                  <c:v>0.40871534892137534</c:v>
                </c:pt>
                <c:pt idx="494">
                  <c:v>0.40907348822580952</c:v>
                </c:pt>
                <c:pt idx="495">
                  <c:v>0.40944659531244038</c:v>
                </c:pt>
                <c:pt idx="496">
                  <c:v>0.40983531608720442</c:v>
                </c:pt>
                <c:pt idx="497">
                  <c:v>0.41024032594530324</c:v>
                </c:pt>
                <c:pt idx="498">
                  <c:v>0.41066233123988288</c:v>
                </c:pt>
                <c:pt idx="499">
                  <c:v>0.41110207083215861</c:v>
                </c:pt>
                <c:pt idx="500">
                  <c:v>0.41156031772792084</c:v>
                </c:pt>
                <c:pt idx="501">
                  <c:v>0.41203788080565085</c:v>
                </c:pt>
                <c:pt idx="502">
                  <c:v>0.41253560664178357</c:v>
                </c:pt>
                <c:pt idx="503">
                  <c:v>0.41305438143896667</c:v>
                </c:pt>
                <c:pt idx="504">
                  <c:v>0.41359513306349799</c:v>
                </c:pt>
                <c:pt idx="505">
                  <c:v>0.41415883319843994</c:v>
                </c:pt>
                <c:pt idx="506">
                  <c:v>0.41474649961925186</c:v>
                </c:pt>
                <c:pt idx="507">
                  <c:v>0.41535919859909787</c:v>
                </c:pt>
                <c:pt idx="508">
                  <c:v>0.41599804745130958</c:v>
                </c:pt>
                <c:pt idx="509">
                  <c:v>0.41666421721677488</c:v>
                </c:pt>
                <c:pt idx="510">
                  <c:v>0.41735893550429232</c:v>
                </c:pt>
                <c:pt idx="511">
                  <c:v>0.41808348949214963</c:v>
                </c:pt>
                <c:pt idx="512">
                  <c:v>0.41883922909935101</c:v>
                </c:pt>
                <c:pt idx="513">
                  <c:v>0.41962757033498199</c:v>
                </c:pt>
                <c:pt idx="514">
                  <c:v>0.42044999883417472</c:v>
                </c:pt>
                <c:pt idx="515">
                  <c:v>0.42130807358894268</c:v>
                </c:pt>
                <c:pt idx="516">
                  <c:v>0.42220343088177681</c:v>
                </c:pt>
                <c:pt idx="517">
                  <c:v>0.42313778842926675</c:v>
                </c:pt>
                <c:pt idx="518">
                  <c:v>0.42411294974206143</c:v>
                </c:pt>
                <c:pt idx="519">
                  <c:v>0.42513080870612452</c:v>
                </c:pt>
                <c:pt idx="520">
                  <c:v>0.42619335438836642</c:v>
                </c:pt>
                <c:pt idx="521">
                  <c:v>0.42730267606719818</c:v>
                </c:pt>
                <c:pt idx="522">
                  <c:v>0.42846096848518461</c:v>
                </c:pt>
                <c:pt idx="523">
                  <c:v>0.42967053731655414</c:v>
                </c:pt>
                <c:pt idx="524">
                  <c:v>0.43093380483657817</c:v>
                </c:pt>
                <c:pt idx="525">
                  <c:v>0.43225331577240528</c:v>
                </c:pt>
                <c:pt idx="526">
                  <c:v>0.43363174330540183</c:v>
                </c:pt>
                <c:pt idx="527">
                  <c:v>0.43507189518284545</c:v>
                </c:pt>
                <c:pt idx="528">
                  <c:v>0.43657671988124441</c:v>
                </c:pt>
                <c:pt idx="529">
                  <c:v>0.43814931274371977</c:v>
                </c:pt>
                <c:pt idx="530">
                  <c:v>0.43979292198867065</c:v>
                </c:pt>
                <c:pt idx="531">
                  <c:v>0.4415109544548711</c:v>
                </c:pt>
                <c:pt idx="532">
                  <c:v>0.44330698090741305</c:v>
                </c:pt>
                <c:pt idx="533">
                  <c:v>0.44518474067711389</c:v>
                </c:pt>
                <c:pt idx="534">
                  <c:v>0.44714814534012187</c:v>
                </c:pt>
                <c:pt idx="535">
                  <c:v>0.44920128106053209</c:v>
                </c:pt>
                <c:pt idx="536">
                  <c:v>0.45134840911181101</c:v>
                </c:pt>
                <c:pt idx="537">
                  <c:v>0.45359396395605728</c:v>
                </c:pt>
                <c:pt idx="538">
                  <c:v>0.45594254808503054</c:v>
                </c:pt>
                <c:pt idx="539">
                  <c:v>0.45839892260209641</c:v>
                </c:pt>
                <c:pt idx="540">
                  <c:v>0.4609679922349692</c:v>
                </c:pt>
                <c:pt idx="541">
                  <c:v>0.46365478309567015</c:v>
                </c:pt>
                <c:pt idx="542">
                  <c:v>0.4664644110204737</c:v>
                </c:pt>
                <c:pt idx="543">
                  <c:v>0.46940203769395838</c:v>
                </c:pt>
                <c:pt idx="544">
                  <c:v>0.47247281094105131</c:v>
                </c:pt>
                <c:pt idx="545">
                  <c:v>0.47568178449633669</c:v>
                </c:pt>
                <c:pt idx="546">
                  <c:v>0.47903381114576388</c:v>
                </c:pt>
                <c:pt idx="547">
                  <c:v>0.48253340126620742</c:v>
                </c:pt>
                <c:pt idx="548">
                  <c:v>0.48618453630395708</c:v>
                </c:pt>
                <c:pt idx="549">
                  <c:v>0.48999042341445298</c:v>
                </c:pt>
                <c:pt idx="550">
                  <c:v>0.49395317302718428</c:v>
                </c:pt>
                <c:pt idx="551">
                  <c:v>0.49807337507452731</c:v>
                </c:pt>
                <c:pt idx="552">
                  <c:v>0.50234954142940724</c:v>
                </c:pt>
                <c:pt idx="553">
                  <c:v>0.50677737087920527</c:v>
                </c:pt>
                <c:pt idx="554">
                  <c:v>0.5113487774988742</c:v>
                </c:pt>
                <c:pt idx="555">
                  <c:v>0.51605060180950846</c:v>
                </c:pt>
                <c:pt idx="556">
                  <c:v>0.5208628940513671</c:v>
                </c:pt>
                <c:pt idx="557">
                  <c:v>0.52575661649340566</c:v>
                </c:pt>
                <c:pt idx="558">
                  <c:v>0.53069055136465948</c:v>
                </c:pt>
                <c:pt idx="559">
                  <c:v>0.53560711439129893</c:v>
                </c:pt>
                <c:pt idx="560">
                  <c:v>0.54042664849569078</c:v>
                </c:pt>
                <c:pt idx="561">
                  <c:v>0.54503958886542292</c:v>
                </c:pt>
                <c:pt idx="562">
                  <c:v>0.54929562006412691</c:v>
                </c:pt>
                <c:pt idx="563">
                  <c:v>0.55298854294624622</c:v>
                </c:pt>
                <c:pt idx="564">
                  <c:v>0.55583496369048735</c:v>
                </c:pt>
                <c:pt idx="565">
                  <c:v>0.55744400000074978</c:v>
                </c:pt>
                <c:pt idx="566">
                  <c:v>0.55727380049666209</c:v>
                </c:pt>
                <c:pt idx="567">
                  <c:v>0.55456853076596824</c:v>
                </c:pt>
                <c:pt idx="568">
                  <c:v>0.54826620001921256</c:v>
                </c:pt>
                <c:pt idx="569">
                  <c:v>0.5368627261432497</c:v>
                </c:pt>
                <c:pt idx="570">
                  <c:v>0.51821026766790368</c:v>
                </c:pt>
                <c:pt idx="571">
                  <c:v>0.4892175410013842</c:v>
                </c:pt>
                <c:pt idx="572">
                  <c:v>0.44540731093244751</c:v>
                </c:pt>
                <c:pt idx="573">
                  <c:v>0.38027705585875204</c:v>
                </c:pt>
                <c:pt idx="574">
                  <c:v>0.28442362624143563</c:v>
                </c:pt>
                <c:pt idx="575">
                  <c:v>0.14449381419877819</c:v>
                </c:pt>
                <c:pt idx="576">
                  <c:v>-5.7628246602756908E-2</c:v>
                </c:pt>
                <c:pt idx="577">
                  <c:v>-0.34405167050895469</c:v>
                </c:pt>
                <c:pt idx="578">
                  <c:v>-0.73528334224128189</c:v>
                </c:pt>
                <c:pt idx="579">
                  <c:v>-1.2346086710169581</c:v>
                </c:pt>
                <c:pt idx="580">
                  <c:v>-1.8013817079279215</c:v>
                </c:pt>
                <c:pt idx="581">
                  <c:v>-2.3333847473475084</c:v>
                </c:pt>
                <c:pt idx="582">
                  <c:v>-2.7008920036466328</c:v>
                </c:pt>
                <c:pt idx="583">
                  <c:v>-2.8300571770057328</c:v>
                </c:pt>
                <c:pt idx="584">
                  <c:v>-2.7464504838494279</c:v>
                </c:pt>
                <c:pt idx="585">
                  <c:v>-2.5331288823594584</c:v>
                </c:pt>
                <c:pt idx="586">
                  <c:v>-2.2692725615688856</c:v>
                </c:pt>
                <c:pt idx="587">
                  <c:v>-2.0045796375114793</c:v>
                </c:pt>
                <c:pt idx="588">
                  <c:v>-1.7624320865676193</c:v>
                </c:pt>
                <c:pt idx="589">
                  <c:v>-1.5504080034233767</c:v>
                </c:pt>
                <c:pt idx="590">
                  <c:v>-1.3684461928148011</c:v>
                </c:pt>
                <c:pt idx="591">
                  <c:v>-1.2134612563383413</c:v>
                </c:pt>
                <c:pt idx="592">
                  <c:v>-1.0815646719299905</c:v>
                </c:pt>
                <c:pt idx="593">
                  <c:v>-0.9690053464149877</c:v>
                </c:pt>
                <c:pt idx="594">
                  <c:v>-0.87250040270126605</c:v>
                </c:pt>
                <c:pt idx="595">
                  <c:v>-0.78929966326355139</c:v>
                </c:pt>
                <c:pt idx="596">
                  <c:v>-0.71714575491109855</c:v>
                </c:pt>
                <c:pt idx="597">
                  <c:v>-0.6542017622505526</c:v>
                </c:pt>
                <c:pt idx="598">
                  <c:v>-0.59897625391348219</c:v>
                </c:pt>
                <c:pt idx="599">
                  <c:v>-0.55025660120143172</c:v>
                </c:pt>
                <c:pt idx="600">
                  <c:v>-0.5070533990730266</c:v>
                </c:pt>
                <c:pt idx="601">
                  <c:v>-0.46855557359090338</c:v>
                </c:pt>
                <c:pt idx="602">
                  <c:v>-0.43409467726208073</c:v>
                </c:pt>
                <c:pt idx="603">
                  <c:v>-0.40311668675967882</c:v>
                </c:pt>
                <c:pt idx="604">
                  <c:v>-0.37515977002958617</c:v>
                </c:pt>
                <c:pt idx="605">
                  <c:v>-0.34983674155524552</c:v>
                </c:pt>
                <c:pt idx="606">
                  <c:v>-0.32682117804034155</c:v>
                </c:pt>
                <c:pt idx="607">
                  <c:v>-0.30583638747224096</c:v>
                </c:pt>
                <c:pt idx="608">
                  <c:v>-0.28664660469649467</c:v>
                </c:pt>
                <c:pt idx="609">
                  <c:v>-0.26904992895432861</c:v>
                </c:pt>
                <c:pt idx="610">
                  <c:v>-0.25287262931053567</c:v>
                </c:pt>
                <c:pt idx="611">
                  <c:v>-0.23796452888257971</c:v>
                </c:pt>
                <c:pt idx="612">
                  <c:v>-0.22419524389303508</c:v>
                </c:pt>
                <c:pt idx="613">
                  <c:v>-0.21145110340924922</c:v>
                </c:pt>
                <c:pt idx="614">
                  <c:v>-0.19963261383031419</c:v>
                </c:pt>
                <c:pt idx="615">
                  <c:v>-0.18865236152480419</c:v>
                </c:pt>
                <c:pt idx="616">
                  <c:v>-0.17843326964001499</c:v>
                </c:pt>
                <c:pt idx="617">
                  <c:v>-0.16890714260423581</c:v>
                </c:pt>
                <c:pt idx="618">
                  <c:v>-0.1600134454429743</c:v>
                </c:pt>
                <c:pt idx="619">
                  <c:v>-0.15169827564507574</c:v>
                </c:pt>
                <c:pt idx="620">
                  <c:v>-0.14391349363829703</c:v>
                </c:pt>
                <c:pt idx="621">
                  <c:v>-0.13661598449105175</c:v>
                </c:pt>
                <c:pt idx="622">
                  <c:v>-0.12976702864655709</c:v>
                </c:pt>
                <c:pt idx="623">
                  <c:v>-0.1233317636216196</c:v>
                </c:pt>
                <c:pt idx="624">
                  <c:v>-0.11727872189759886</c:v>
                </c:pt>
                <c:pt idx="625">
                  <c:v>-0.11157943287462693</c:v>
                </c:pt>
                <c:pt idx="626">
                  <c:v>-0.10620807889006874</c:v>
                </c:pt>
                <c:pt idx="627">
                  <c:v>-0.10114119702555258</c:v>
                </c:pt>
                <c:pt idx="628">
                  <c:v>-9.6357419827053092E-2</c:v>
                </c:pt>
                <c:pt idx="629">
                  <c:v>-9.1837249204643812E-2</c:v>
                </c:pt>
                <c:pt idx="630">
                  <c:v>-8.7562858713843283E-2</c:v>
                </c:pt>
                <c:pt idx="631">
                  <c:v>-8.3517920189308884E-2</c:v>
                </c:pt>
                <c:pt idx="632">
                  <c:v>-7.9687451335943141E-2</c:v>
                </c:pt>
                <c:pt idx="633">
                  <c:v>-7.6057681407671565E-2</c:v>
                </c:pt>
                <c:pt idx="634">
                  <c:v>-7.261593254050068E-2</c:v>
                </c:pt>
                <c:pt idx="635">
                  <c:v>-6.9350514670217522E-2</c:v>
                </c:pt>
                <c:pt idx="636">
                  <c:v>-6.625063226930801E-2</c:v>
                </c:pt>
                <c:pt idx="637">
                  <c:v>-6.3306301392900652E-2</c:v>
                </c:pt>
                <c:pt idx="638">
                  <c:v>-6.0508275738323666E-2</c:v>
                </c:pt>
                <c:pt idx="639">
                  <c:v>-5.7847980604143825E-2</c:v>
                </c:pt>
                <c:pt idx="640">
                  <c:v>-5.5317453788000695E-2</c:v>
                </c:pt>
                <c:pt idx="641">
                  <c:v>-5.2909292592792818E-2</c:v>
                </c:pt>
                <c:pt idx="642">
                  <c:v>-5.0616606221624144E-2</c:v>
                </c:pt>
                <c:pt idx="643">
                  <c:v>-4.8432972936510062E-2</c:v>
                </c:pt>
                <c:pt idx="644">
                  <c:v>-4.6352401436767228E-2</c:v>
                </c:pt>
                <c:pt idx="645">
                  <c:v>-4.4369295982411697E-2</c:v>
                </c:pt>
                <c:pt idx="646">
                  <c:v>-4.247842484755341E-2</c:v>
                </c:pt>
                <c:pt idx="647">
                  <c:v>-4.0674891740184814E-2</c:v>
                </c:pt>
                <c:pt idx="648">
                  <c:v>-3.8954109869160002E-2</c:v>
                </c:pt>
                <c:pt idx="649">
                  <c:v>-3.7311778377589991E-2</c:v>
                </c:pt>
                <c:pt idx="650">
                  <c:v>-3.5743860895211838E-2</c:v>
                </c:pt>
                <c:pt idx="651">
                  <c:v>-3.424656599126067E-2</c:v>
                </c:pt>
                <c:pt idx="652">
                  <c:v>-3.2816329334607194E-2</c:v>
                </c:pt>
                <c:pt idx="653">
                  <c:v>-3.1449797389942191E-2</c:v>
                </c:pt>
                <c:pt idx="654">
                  <c:v>-3.0143812498041846E-2</c:v>
                </c:pt>
                <c:pt idx="655">
                  <c:v>-2.8895399205012089E-2</c:v>
                </c:pt>
                <c:pt idx="656">
                  <c:v>-2.7701751720208691E-2</c:v>
                </c:pt>
                <c:pt idx="657">
                  <c:v>-2.6560222395539918E-2</c:v>
                </c:pt>
                <c:pt idx="658">
                  <c:v>-2.5468311130314811E-2</c:v>
                </c:pt>
                <c:pt idx="659">
                  <c:v>-2.4423655615905697E-2</c:v>
                </c:pt>
                <c:pt idx="660">
                  <c:v>-2.3424022343422279E-2</c:v>
                </c:pt>
                <c:pt idx="661">
                  <c:v>-2.2467298305495403E-2</c:v>
                </c:pt>
                <c:pt idx="662">
                  <c:v>-2.1551483330271796E-2</c:v>
                </c:pt>
                <c:pt idx="663">
                  <c:v>-2.0674682991937011E-2</c:v>
                </c:pt>
                <c:pt idx="664">
                  <c:v>-1.9835102047609535E-2</c:v>
                </c:pt>
                <c:pt idx="665">
                  <c:v>-1.9031038355368596E-2</c:v>
                </c:pt>
                <c:pt idx="666">
                  <c:v>-1.8260877232563571E-2</c:v>
                </c:pt>
                <c:pt idx="667">
                  <c:v>-1.7523086217468054E-2</c:v>
                </c:pt>
                <c:pt idx="668">
                  <c:v>-1.6816210200841595E-2</c:v>
                </c:pt>
                <c:pt idx="669">
                  <c:v>-1.6138866897094279E-2</c:v>
                </c:pt>
                <c:pt idx="670">
                  <c:v>-1.5489742627557413E-2</c:v>
                </c:pt>
                <c:pt idx="671">
                  <c:v>-1.4867588390882508E-2</c:v>
                </c:pt>
                <c:pt idx="672">
                  <c:v>-1.4271216197854486E-2</c:v>
                </c:pt>
                <c:pt idx="673">
                  <c:v>-1.3699495649941155E-2</c:v>
                </c:pt>
                <c:pt idx="674">
                  <c:v>-1.3151350742734538E-2</c:v>
                </c:pt>
                <c:pt idx="675">
                  <c:v>-1.2625756877093039E-2</c:v>
                </c:pt>
                <c:pt idx="676">
                  <c:v>-1.2121738062285517E-2</c:v>
                </c:pt>
                <c:pt idx="677">
                  <c:v>-1.1638364296786982E-2</c:v>
                </c:pt>
                <c:pt idx="678">
                  <c:v>-1.1174749113595065E-2</c:v>
                </c:pt>
                <c:pt idx="679">
                  <c:v>-1.0730047278041199E-2</c:v>
                </c:pt>
                <c:pt idx="680">
                  <c:v>-1.0303452627071353E-2</c:v>
                </c:pt>
                <c:pt idx="681">
                  <c:v>-9.8941960398799631E-3</c:v>
                </c:pt>
                <c:pt idx="682">
                  <c:v>-9.5015435306053889E-3</c:v>
                </c:pt>
                <c:pt idx="683">
                  <c:v>-9.1247944545457121E-3</c:v>
                </c:pt>
                <c:pt idx="684">
                  <c:v>-8.7632798200362773E-3</c:v>
                </c:pt>
                <c:pt idx="685">
                  <c:v>-8.4163606987519655E-3</c:v>
                </c:pt>
                <c:pt idx="686">
                  <c:v>-8.0834267277644558E-3</c:v>
                </c:pt>
                <c:pt idx="687">
                  <c:v>-7.7638946972016839E-3</c:v>
                </c:pt>
                <c:pt idx="688">
                  <c:v>-7.4572072178294702E-3</c:v>
                </c:pt>
                <c:pt idx="689">
                  <c:v>-7.1628314633069611E-3</c:v>
                </c:pt>
                <c:pt idx="690">
                  <c:v>-6.8802579822628924E-3</c:v>
                </c:pt>
                <c:pt idx="691">
                  <c:v>-6.6089995757013511E-3</c:v>
                </c:pt>
                <c:pt idx="692">
                  <c:v>-6.3485902355774181E-3</c:v>
                </c:pt>
                <c:pt idx="693">
                  <c:v>-6.0985841406871648E-3</c:v>
                </c:pt>
                <c:pt idx="694">
                  <c:v>-5.8585547062956775E-3</c:v>
                </c:pt>
                <c:pt idx="695">
                  <c:v>-5.6280936841832524E-3</c:v>
                </c:pt>
                <c:pt idx="696">
                  <c:v>-5.4068103100256776E-3</c:v>
                </c:pt>
                <c:pt idx="697">
                  <c:v>-5.1943304952414993E-3</c:v>
                </c:pt>
                <c:pt idx="698">
                  <c:v>-4.9902960606388949E-3</c:v>
                </c:pt>
              </c:numCache>
            </c:numRef>
          </c:xVal>
          <c:yVal>
            <c:numRef>
              <c:f>Лист2!$K$3:$K$701</c:f>
              <c:numCache>
                <c:formatCode>General</c:formatCode>
                <c:ptCount val="699"/>
                <c:pt idx="0">
                  <c:v>-50000.000005800001</c:v>
                </c:pt>
                <c:pt idx="1">
                  <c:v>-49019.607849053245</c:v>
                </c:pt>
                <c:pt idx="2">
                  <c:v>-48058.439067933577</c:v>
                </c:pt>
                <c:pt idx="3">
                  <c:v>-47116.116733507231</c:v>
                </c:pt>
                <c:pt idx="4">
                  <c:v>-46192.271307603813</c:v>
                </c:pt>
                <c:pt idx="5">
                  <c:v>-45286.540497899456</c:v>
                </c:pt>
                <c:pt idx="6">
                  <c:v>-44398.569115841332</c:v>
                </c:pt>
                <c:pt idx="7">
                  <c:v>-43528.008937358063</c:v>
                </c:pt>
                <c:pt idx="8">
                  <c:v>-42674.518566301194</c:v>
                </c:pt>
                <c:pt idx="9">
                  <c:v>-41837.763300564453</c:v>
                </c:pt>
                <c:pt idx="10">
                  <c:v>-41017.415000827918</c:v>
                </c:pt>
                <c:pt idx="11">
                  <c:v>-40213.151961876036</c:v>
                </c:pt>
                <c:pt idx="12">
                  <c:v>-39424.658786438595</c:v>
                </c:pt>
                <c:pt idx="13">
                  <c:v>-38651.626261505669</c:v>
                </c:pt>
                <c:pt idx="14">
                  <c:v>-37893.75123706743</c:v>
                </c:pt>
                <c:pt idx="15">
                  <c:v>-37150.736507231974</c:v>
                </c:pt>
                <c:pt idx="16">
                  <c:v>-36422.290693673865</c:v>
                </c:pt>
                <c:pt idx="17">
                  <c:v>-35708.128131368183</c:v>
                </c:pt>
                <c:pt idx="18">
                  <c:v>-35007.96875656498</c:v>
                </c:pt>
                <c:pt idx="19">
                  <c:v>-34321.537996960433</c:v>
                </c:pt>
                <c:pt idx="20">
                  <c:v>-33648.56666402136</c:v>
                </c:pt>
                <c:pt idx="21">
                  <c:v>-32988.790847421136</c:v>
                </c:pt>
                <c:pt idx="22">
                  <c:v>-32341.951811545379</c:v>
                </c:pt>
                <c:pt idx="23">
                  <c:v>-31707.795894027087</c:v>
                </c:pt>
                <c:pt idx="24">
                  <c:v>-31086.074406271167</c:v>
                </c:pt>
                <c:pt idx="25">
                  <c:v>-30476.543535929464</c:v>
                </c:pt>
                <c:pt idx="26">
                  <c:v>-29878.964251288129</c:v>
                </c:pt>
                <c:pt idx="27">
                  <c:v>-29293.102207529646</c:v>
                </c:pt>
                <c:pt idx="28">
                  <c:v>-28718.72765483295</c:v>
                </c:pt>
                <c:pt idx="29">
                  <c:v>-28155.615348275398</c:v>
                </c:pt>
                <c:pt idx="30">
                  <c:v>-27603.544459501481</c:v>
                </c:pt>
                <c:pt idx="31">
                  <c:v>-27062.298490123452</c:v>
                </c:pt>
                <c:pt idx="32">
                  <c:v>-26531.665186819981</c:v>
                </c:pt>
                <c:pt idx="33">
                  <c:v>-26011.436458099575</c:v>
                </c:pt>
                <c:pt idx="34">
                  <c:v>-25501.408292696065</c:v>
                </c:pt>
                <c:pt idx="35">
                  <c:v>-25001.380679564212</c:v>
                </c:pt>
                <c:pt idx="36">
                  <c:v>-24511.157529443939</c:v>
                </c:pt>
                <c:pt idx="37">
                  <c:v>-24030.546597962672</c:v>
                </c:pt>
                <c:pt idx="38">
                  <c:v>-23559.359410245317</c:v>
                </c:pt>
                <c:pt idx="39">
                  <c:v>-23097.411187002563</c:v>
                </c:pt>
                <c:pt idx="40">
                  <c:v>-22644.520772068441</c:v>
                </c:pt>
                <c:pt idx="41">
                  <c:v>-22200.510561358653</c:v>
                </c:pt>
                <c:pt idx="42">
                  <c:v>-21765.206433221942</c:v>
                </c:pt>
                <c:pt idx="43">
                  <c:v>-21338.437680157094</c:v>
                </c:pt>
                <c:pt idx="44">
                  <c:v>-20920.036941868773</c:v>
                </c:pt>
                <c:pt idx="45">
                  <c:v>-20509.84013963609</c:v>
                </c:pt>
                <c:pt idx="46">
                  <c:v>-20107.686411967974</c:v>
                </c:pt>
                <c:pt idx="47">
                  <c:v>-19713.418051520232</c:v>
                </c:pt>
                <c:pt idx="48">
                  <c:v>-19326.880443249556</c:v>
                </c:pt>
                <c:pt idx="49">
                  <c:v>-18947.92200378015</c:v>
                </c:pt>
                <c:pt idx="50">
                  <c:v>-18576.394121959289</c:v>
                </c:pt>
                <c:pt idx="51">
                  <c:v>-18212.151100578412</c:v>
                </c:pt>
                <c:pt idx="52">
                  <c:v>-17855.050099236982</c:v>
                </c:pt>
                <c:pt idx="53">
                  <c:v>-17504.951078326627</c:v>
                </c:pt>
                <c:pt idx="54">
                  <c:v>-17161.716744113648</c:v>
                </c:pt>
                <c:pt idx="55">
                  <c:v>-16825.212494898362</c:v>
                </c:pt>
                <c:pt idx="56">
                  <c:v>-16495.306368230096</c:v>
                </c:pt>
                <c:pt idx="57">
                  <c:v>-16171.868989157214</c:v>
                </c:pt>
                <c:pt idx="58">
                  <c:v>-15854.773519491848</c:v>
                </c:pt>
                <c:pt idx="59">
                  <c:v>-15543.895608069413</c:v>
                </c:pt>
                <c:pt idx="60">
                  <c:v>-15239.113341983482</c:v>
                </c:pt>
                <c:pt idx="61">
                  <c:v>-14940.307198776756</c:v>
                </c:pt>
                <c:pt idx="62">
                  <c:v>-14647.359999569551</c:v>
                </c:pt>
                <c:pt idx="63">
                  <c:v>-14360.156863107279</c:v>
                </c:pt>
                <c:pt idx="64">
                  <c:v>-14078.585160708968</c:v>
                </c:pt>
                <c:pt idx="65">
                  <c:v>-13802.534472099169</c:v>
                </c:pt>
                <c:pt idx="66">
                  <c:v>-13531.896542105882</c:v>
                </c:pt>
                <c:pt idx="67">
                  <c:v>-13266.565238207535</c:v>
                </c:pt>
                <c:pt idx="68">
                  <c:v>-13006.436508912409</c:v>
                </c:pt>
                <c:pt idx="69">
                  <c:v>-12751.408342954113</c:v>
                </c:pt>
                <c:pt idx="70">
                  <c:v>-12501.380729287172</c:v>
                </c:pt>
                <c:pt idx="71">
                  <c:v>-12256.255617867007</c:v>
                </c:pt>
                <c:pt idx="72">
                  <c:v>-12015.936881198946</c:v>
                </c:pt>
                <c:pt idx="73">
                  <c:v>-11780.330276641163</c:v>
                </c:pt>
                <c:pt idx="74">
                  <c:v>-11549.343409446767</c:v>
                </c:pt>
                <c:pt idx="75">
                  <c:v>-11322.885696530584</c:v>
                </c:pt>
                <c:pt idx="76">
                  <c:v>-11100.868330946378</c:v>
                </c:pt>
                <c:pt idx="77">
                  <c:v>-10883.204247060577</c:v>
                </c:pt>
                <c:pt idx="78">
                  <c:v>-10669.808086408921</c:v>
                </c:pt>
                <c:pt idx="79">
                  <c:v>-10460.596164222521</c:v>
                </c:pt>
                <c:pt idx="80">
                  <c:v>-10255.486436610328</c:v>
                </c:pt>
                <c:pt idx="81">
                  <c:v>-10054.398468385039</c:v>
                </c:pt>
                <c:pt idx="82">
                  <c:v>-9857.2534015199017</c:v>
                </c:pt>
                <c:pt idx="83">
                  <c:v>-9663.9739242239903</c:v>
                </c:pt>
                <c:pt idx="84">
                  <c:v>-9474.4842406238495</c:v>
                </c:pt>
                <c:pt idx="85">
                  <c:v>-9288.7100410396415</c:v>
                </c:pt>
                <c:pt idx="86">
                  <c:v>-9106.578472844074</c:v>
                </c:pt>
                <c:pt idx="87">
                  <c:v>-8928.0181118927612</c:v>
                </c:pt>
                <c:pt idx="88">
                  <c:v>-8752.9589345147433</c:v>
                </c:pt>
                <c:pt idx="89">
                  <c:v>-8581.3322900522126</c:v>
                </c:pt>
                <c:pt idx="90">
                  <c:v>-8413.0708739387283</c:v>
                </c:pt>
                <c:pt idx="91">
                  <c:v>-8248.1087013052183</c:v>
                </c:pt>
                <c:pt idx="92">
                  <c:v>-8086.3810811035937</c:v>
                </c:pt>
                <c:pt idx="93">
                  <c:v>-7927.824590737695</c:v>
                </c:pt>
                <c:pt idx="94">
                  <c:v>-7772.3770511916937</c:v>
                </c:pt>
                <c:pt idx="95">
                  <c:v>-7619.9775026461593</c:v>
                </c:pt>
                <c:pt idx="96">
                  <c:v>-7470.566180572253</c:v>
                </c:pt>
                <c:pt idx="97">
                  <c:v>-7324.084492294648</c:v>
                </c:pt>
                <c:pt idx="98">
                  <c:v>-7180.4749940140227</c:v>
                </c:pt>
                <c:pt idx="99">
                  <c:v>-7039.6813682800666</c:v>
                </c:pt>
                <c:pt idx="100">
                  <c:v>-6901.6484019062218</c:v>
                </c:pt>
                <c:pt idx="101">
                  <c:v>-6766.3219643174389</c:v>
                </c:pt>
                <c:pt idx="102">
                  <c:v>-6633.648986322507</c:v>
                </c:pt>
                <c:pt idx="103">
                  <c:v>-6503.5774393025986</c:v>
                </c:pt>
                <c:pt idx="104">
                  <c:v>-6376.0563148079127</c:v>
                </c:pt>
                <c:pt idx="105">
                  <c:v>-6251.0356045543231</c:v>
                </c:pt>
                <c:pt idx="106">
                  <c:v>-6128.4662808123285</c:v>
                </c:pt>
                <c:pt idx="107">
                  <c:v>-6008.3002771804531</c:v>
                </c:pt>
                <c:pt idx="108">
                  <c:v>-5890.4904697357088</c:v>
                </c:pt>
                <c:pt idx="109">
                  <c:v>-5774.9906585536028</c:v>
                </c:pt>
                <c:pt idx="110">
                  <c:v>-5661.7555495905408</c:v>
                </c:pt>
                <c:pt idx="111">
                  <c:v>-5550.7407369214343</c:v>
                </c:pt>
                <c:pt idx="112">
                  <c:v>-5441.9026853256319</c:v>
                </c:pt>
                <c:pt idx="113">
                  <c:v>-5335.1987132142704</c:v>
                </c:pt>
                <c:pt idx="114">
                  <c:v>-5230.5869758924046</c:v>
                </c:pt>
                <c:pt idx="115">
                  <c:v>-5128.026449149319</c:v>
                </c:pt>
                <c:pt idx="116">
                  <c:v>-5027.4769131706071</c:v>
                </c:pt>
                <c:pt idx="117">
                  <c:v>-4928.8989367656859</c:v>
                </c:pt>
                <c:pt idx="118">
                  <c:v>-4832.2538619045963</c:v>
                </c:pt>
                <c:pt idx="119">
                  <c:v>-4737.5037885579786</c:v>
                </c:pt>
                <c:pt idx="120">
                  <c:v>-4644.611559834324</c:v>
                </c:pt>
                <c:pt idx="121">
                  <c:v>-4553.5407474086442</c:v>
                </c:pt>
                <c:pt idx="122">
                  <c:v>-4464.2556372368508</c:v>
                </c:pt>
                <c:pt idx="123">
                  <c:v>-4376.7212155502466</c:v>
                </c:pt>
                <c:pt idx="124">
                  <c:v>-4290.9031551246435</c:v>
                </c:pt>
                <c:pt idx="125">
                  <c:v>-4206.7678018186989</c:v>
                </c:pt>
                <c:pt idx="126">
                  <c:v>-4124.2821613762098</c:v>
                </c:pt>
                <c:pt idx="127">
                  <c:v>-4043.4138864872025</c:v>
                </c:pt>
                <c:pt idx="128">
                  <c:v>-3964.1312641026998</c:v>
                </c:pt>
                <c:pt idx="129">
                  <c:v>-3886.4032029982377</c:v>
                </c:pt>
                <c:pt idx="130">
                  <c:v>-3810.199221581227</c:v>
                </c:pt>
                <c:pt idx="131">
                  <c:v>-3735.4894359373839</c:v>
                </c:pt>
                <c:pt idx="132">
                  <c:v>-3662.2445481115551</c:v>
                </c:pt>
                <c:pt idx="133">
                  <c:v>-3590.4358346183203</c:v>
                </c:pt>
                <c:pt idx="134">
                  <c:v>-3520.0351351778759</c:v>
                </c:pt>
                <c:pt idx="135">
                  <c:v>-3451.014841672797</c:v>
                </c:pt>
                <c:pt idx="136">
                  <c:v>-3383.3478873213144</c:v>
                </c:pt>
                <c:pt idx="137">
                  <c:v>-3317.0077360628984</c:v>
                </c:pt>
                <c:pt idx="138">
                  <c:v>-3251.9683721519591</c:v>
                </c:pt>
                <c:pt idx="139">
                  <c:v>-3188.2042899555872</c:v>
                </c:pt>
                <c:pt idx="140">
                  <c:v>-3125.6904839513568</c:v>
                </c:pt>
                <c:pt idx="141">
                  <c:v>-3064.4024389212245</c:v>
                </c:pt>
                <c:pt idx="142">
                  <c:v>-3004.3161203377272</c:v>
                </c:pt>
                <c:pt idx="143">
                  <c:v>-2945.4079649386777</c:v>
                </c:pt>
                <c:pt idx="144">
                  <c:v>-2887.6548714866617</c:v>
                </c:pt>
                <c:pt idx="145">
                  <c:v>-2831.0341917097385</c:v>
                </c:pt>
                <c:pt idx="146">
                  <c:v>-2775.52372141976</c:v>
                </c:pt>
                <c:pt idx="147">
                  <c:v>-2721.101691804849</c:v>
                </c:pt>
                <c:pt idx="148">
                  <c:v>-2667.7467608926058</c:v>
                </c:pt>
                <c:pt idx="149">
                  <c:v>-2615.4380051807134</c:v>
                </c:pt>
                <c:pt idx="150">
                  <c:v>-2564.1549114316372</c:v>
                </c:pt>
                <c:pt idx="151">
                  <c:v>-2513.8773686282202</c:v>
                </c:pt>
                <c:pt idx="152">
                  <c:v>-2464.5856600870097</c:v>
                </c:pt>
                <c:pt idx="153">
                  <c:v>-2416.2604557262262</c:v>
                </c:pt>
                <c:pt idx="154">
                  <c:v>-2368.8828044853353</c:v>
                </c:pt>
                <c:pt idx="155">
                  <c:v>-2322.4341268932621</c:v>
                </c:pt>
                <c:pt idx="156">
                  <c:v>-2276.8962077823235</c:v>
                </c:pt>
                <c:pt idx="157">
                  <c:v>-2232.2511891450249</c:v>
                </c:pt>
                <c:pt idx="158">
                  <c:v>-2188.4815631309211</c:v>
                </c:pt>
                <c:pt idx="159">
                  <c:v>-2145.5701651807894</c:v>
                </c:pt>
                <c:pt idx="160">
                  <c:v>-2103.5001672954349</c:v>
                </c:pt>
                <c:pt idx="161">
                  <c:v>-2062.2550714364711</c:v>
                </c:pt>
                <c:pt idx="162">
                  <c:v>-2021.8187030565016</c:v>
                </c:pt>
                <c:pt idx="163">
                  <c:v>-1982.175204756162</c:v>
                </c:pt>
                <c:pt idx="164">
                  <c:v>-1943.3090300655313</c:v>
                </c:pt>
                <c:pt idx="165">
                  <c:v>-1905.2049373474752</c:v>
                </c:pt>
                <c:pt idx="166">
                  <c:v>-1867.8479838205358</c:v>
                </c:pt>
                <c:pt idx="167">
                  <c:v>-1831.2235196990157</c:v>
                </c:pt>
                <c:pt idx="168">
                  <c:v>-1795.3171824479664</c:v>
                </c:pt>
                <c:pt idx="169">
                  <c:v>-1760.114891150818</c:v>
                </c:pt>
                <c:pt idx="170">
                  <c:v>-1725.6028409874543</c:v>
                </c:pt>
                <c:pt idx="171">
                  <c:v>-1691.7674978205564</c:v>
                </c:pt>
                <c:pt idx="172">
                  <c:v>-1658.5955928880981</c:v>
                </c:pt>
                <c:pt idx="173">
                  <c:v>-1626.0741175999092</c:v>
                </c:pt>
                <c:pt idx="174">
                  <c:v>-1594.19031843627</c:v>
                </c:pt>
                <c:pt idx="175">
                  <c:v>-1562.9316919465273</c:v>
                </c:pt>
                <c:pt idx="176">
                  <c:v>-1532.2859798457832</c:v>
                </c:pt>
                <c:pt idx="177">
                  <c:v>-1502.2411642077234</c:v>
                </c:pt>
                <c:pt idx="178">
                  <c:v>-1472.7854627517065</c:v>
                </c:pt>
                <c:pt idx="179">
                  <c:v>-1443.9073242222591</c:v>
                </c:pt>
                <c:pt idx="180">
                  <c:v>-1415.5954238591728</c:v>
                </c:pt>
                <c:pt idx="181">
                  <c:v>-1387.8386589564236</c:v>
                </c:pt>
                <c:pt idx="182">
                  <c:v>-1360.6261445081677</c:v>
                </c:pt>
                <c:pt idx="183">
                  <c:v>-1333.9472089401113</c:v>
                </c:pt>
                <c:pt idx="184">
                  <c:v>-1307.7913899245802</c:v>
                </c:pt>
                <c:pt idx="185">
                  <c:v>-1282.1484302776466</c:v>
                </c:pt>
                <c:pt idx="186">
                  <c:v>-1257.0082739367051</c:v>
                </c:pt>
                <c:pt idx="187">
                  <c:v>-1232.3610620169152</c:v>
                </c:pt>
                <c:pt idx="188">
                  <c:v>-1208.197128944975</c:v>
                </c:pt>
                <c:pt idx="189">
                  <c:v>-1184.5069986686997</c:v>
                </c:pt>
                <c:pt idx="190">
                  <c:v>-1161.2813809409222</c:v>
                </c:pt>
                <c:pt idx="191">
                  <c:v>-1138.5111676762588</c:v>
                </c:pt>
                <c:pt idx="192">
                  <c:v>-1116.1874293793119</c:v>
                </c:pt>
                <c:pt idx="193">
                  <c:v>-1094.3014116429058</c:v>
                </c:pt>
                <c:pt idx="194">
                  <c:v>-1072.8445317149874</c:v>
                </c:pt>
                <c:pt idx="195">
                  <c:v>-1051.80837513284</c:v>
                </c:pt>
                <c:pt idx="196">
                  <c:v>-1031.1846924232939</c:v>
                </c:pt>
                <c:pt idx="197">
                  <c:v>-1010.9653958676392</c:v>
                </c:pt>
                <c:pt idx="198">
                  <c:v>-991.14255632997231</c:v>
                </c:pt>
                <c:pt idx="199">
                  <c:v>-971.70840014772909</c:v>
                </c:pt>
                <c:pt idx="200">
                  <c:v>-952.65530608319136</c:v>
                </c:pt>
                <c:pt idx="201">
                  <c:v>-933.97580233476481</c:v>
                </c:pt>
                <c:pt idx="202">
                  <c:v>-915.66256360686191</c:v>
                </c:pt>
                <c:pt idx="203">
                  <c:v>-897.70840823723643</c:v>
                </c:pt>
                <c:pt idx="204">
                  <c:v>-880.10629538064586</c:v>
                </c:pt>
                <c:pt idx="205">
                  <c:v>-862.84932224773399</c:v>
                </c:pt>
                <c:pt idx="206">
                  <c:v>-845.93072139805724</c:v>
                </c:pt>
                <c:pt idx="207">
                  <c:v>-829.34385808618379</c:v>
                </c:pt>
                <c:pt idx="208">
                  <c:v>-813.08222765983498</c:v>
                </c:pt>
                <c:pt idx="209">
                  <c:v>-797.13945300903947</c:v>
                </c:pt>
                <c:pt idx="210">
                  <c:v>-781.50928206530682</c:v>
                </c:pt>
                <c:pt idx="211">
                  <c:v>-766.18558534983549</c:v>
                </c:pt>
                <c:pt idx="212">
                  <c:v>-751.16235356979632</c:v>
                </c:pt>
                <c:pt idx="213">
                  <c:v>-736.43369526174547</c:v>
                </c:pt>
                <c:pt idx="214">
                  <c:v>-721.99383448124922</c:v>
                </c:pt>
                <c:pt idx="215">
                  <c:v>-707.83710853780485</c:v>
                </c:pt>
                <c:pt idx="216">
                  <c:v>-693.95796577418037</c:v>
                </c:pt>
                <c:pt idx="217">
                  <c:v>-680.35096338929111</c:v>
                </c:pt>
                <c:pt idx="218">
                  <c:v>-667.01076530377122</c:v>
                </c:pt>
                <c:pt idx="219">
                  <c:v>-653.93214006739095</c:v>
                </c:pt>
                <c:pt idx="220">
                  <c:v>-641.10995880750841</c:v>
                </c:pt>
                <c:pt idx="221">
                  <c:v>-628.53919321774754</c:v>
                </c:pt>
                <c:pt idx="222">
                  <c:v>-616.21491358611229</c:v>
                </c:pt>
                <c:pt idx="223">
                  <c:v>-604.13228686176672</c:v>
                </c:pt>
                <c:pt idx="224">
                  <c:v>-592.28657475972102</c:v>
                </c:pt>
                <c:pt idx="225">
                  <c:v>-580.67313190268021</c:v>
                </c:pt>
                <c:pt idx="226">
                  <c:v>-569.28740399932815</c:v>
                </c:pt>
                <c:pt idx="227">
                  <c:v>-558.12492605833006</c:v>
                </c:pt>
                <c:pt idx="228">
                  <c:v>-547.18132063735641</c:v>
                </c:pt>
                <c:pt idx="229">
                  <c:v>-536.45229612643811</c:v>
                </c:pt>
                <c:pt idx="230">
                  <c:v>-525.93364506498267</c:v>
                </c:pt>
                <c:pt idx="231">
                  <c:v>-515.62124249178964</c:v>
                </c:pt>
                <c:pt idx="232">
                  <c:v>-505.51104432741897</c:v>
                </c:pt>
                <c:pt idx="233">
                  <c:v>-495.59908578827668</c:v>
                </c:pt>
                <c:pt idx="234">
                  <c:v>-485.88147983179829</c:v>
                </c:pt>
                <c:pt idx="235">
                  <c:v>-476.35441563211901</c:v>
                </c:pt>
                <c:pt idx="236">
                  <c:v>-467.01415708563104</c:v>
                </c:pt>
                <c:pt idx="237">
                  <c:v>-457.8570413458458</c:v>
                </c:pt>
                <c:pt idx="238">
                  <c:v>-448.87947738698307</c:v>
                </c:pt>
                <c:pt idx="239">
                  <c:v>-440.07794459572597</c:v>
                </c:pt>
                <c:pt idx="240">
                  <c:v>-431.44899139058765</c:v>
                </c:pt>
                <c:pt idx="241">
                  <c:v>-422.98923386835065</c:v>
                </c:pt>
                <c:pt idx="242">
                  <c:v>-414.69535447704578</c:v>
                </c:pt>
                <c:pt idx="243">
                  <c:v>-406.56410071495122</c:v>
                </c:pt>
                <c:pt idx="244">
                  <c:v>-398.59228385510147</c:v>
                </c:pt>
                <c:pt idx="245">
                  <c:v>-390.77677769480664</c:v>
                </c:pt>
                <c:pt idx="246">
                  <c:v>-383.11451732969044</c:v>
                </c:pt>
                <c:pt idx="247">
                  <c:v>-375.60249795176679</c:v>
                </c:pt>
                <c:pt idx="248">
                  <c:v>-368.23777367108386</c:v>
                </c:pt>
                <c:pt idx="249">
                  <c:v>-361.01745636047303</c:v>
                </c:pt>
                <c:pt idx="250">
                  <c:v>-353.93871452294991</c:v>
                </c:pt>
                <c:pt idx="251">
                  <c:v>-346.998772181324</c:v>
                </c:pt>
                <c:pt idx="252">
                  <c:v>-340.19490778957902</c:v>
                </c:pt>
                <c:pt idx="253">
                  <c:v>-333.52445316560107</c:v>
                </c:pt>
                <c:pt idx="254">
                  <c:v>-326.98479244483201</c:v>
                </c:pt>
                <c:pt idx="255">
                  <c:v>-320.57336105444051</c:v>
                </c:pt>
                <c:pt idx="256">
                  <c:v>-314.2876447076074</c:v>
                </c:pt>
                <c:pt idx="257">
                  <c:v>-308.12517841753038</c:v>
                </c:pt>
                <c:pt idx="258">
                  <c:v>-302.08354553076305</c:v>
                </c:pt>
                <c:pt idx="259">
                  <c:v>-296.16037677950686</c:v>
                </c:pt>
                <c:pt idx="260">
                  <c:v>-290.35334935248773</c:v>
                </c:pt>
                <c:pt idx="261">
                  <c:v>-284.66018598404827</c:v>
                </c:pt>
                <c:pt idx="262">
                  <c:v>-279.07865406110363</c:v>
                </c:pt>
                <c:pt idx="263">
                  <c:v>-273.60656474760623</c:v>
                </c:pt>
                <c:pt idx="264">
                  <c:v>-268.24177212617894</c:v>
                </c:pt>
                <c:pt idx="265">
                  <c:v>-262.9821723565787</c:v>
                </c:pt>
                <c:pt idx="266">
                  <c:v>-257.82570285066146</c:v>
                </c:pt>
                <c:pt idx="267">
                  <c:v>-252.77034146352372</c:v>
                </c:pt>
                <c:pt idx="268">
                  <c:v>-247.81410570050485</c:v>
                </c:pt>
                <c:pt idx="269">
                  <c:v>-242.95505193973787</c:v>
                </c:pt>
                <c:pt idx="270">
                  <c:v>-238.19127466994507</c:v>
                </c:pt>
                <c:pt idx="271">
                  <c:v>-233.52090574317862</c:v>
                </c:pt>
                <c:pt idx="272">
                  <c:v>-228.94211364221331</c:v>
                </c:pt>
                <c:pt idx="273">
                  <c:v>-224.45310276230504</c:v>
                </c:pt>
                <c:pt idx="274">
                  <c:v>-220.05211270703157</c:v>
                </c:pt>
                <c:pt idx="275">
                  <c:v>-215.73741759794117</c:v>
                </c:pt>
                <c:pt idx="276">
                  <c:v>-211.50732539773756</c:v>
                </c:pt>
                <c:pt idx="277">
                  <c:v>-207.3601772467359</c:v>
                </c:pt>
                <c:pt idx="278">
                  <c:v>-203.29434681232965</c:v>
                </c:pt>
                <c:pt idx="279">
                  <c:v>-199.30823965121286</c:v>
                </c:pt>
                <c:pt idx="280">
                  <c:v>-195.40029258410848</c:v>
                </c:pt>
                <c:pt idx="281">
                  <c:v>-191.56897308275686</c:v>
                </c:pt>
                <c:pt idx="282">
                  <c:v>-187.81277866892421</c:v>
                </c:pt>
                <c:pt idx="283">
                  <c:v>-184.13023632519548</c:v>
                </c:pt>
                <c:pt idx="284">
                  <c:v>-180.5199019173206</c:v>
                </c:pt>
                <c:pt idx="285">
                  <c:v>-176.98035962788714</c:v>
                </c:pt>
                <c:pt idx="286">
                  <c:v>-173.51022140109788</c:v>
                </c:pt>
                <c:pt idx="287">
                  <c:v>-170.10812639843533</c:v>
                </c:pt>
                <c:pt idx="288">
                  <c:v>-166.77274046499937</c:v>
                </c:pt>
                <c:pt idx="289">
                  <c:v>-163.50275560630942</c:v>
                </c:pt>
                <c:pt idx="290">
                  <c:v>-160.29688947536536</c:v>
                </c:pt>
                <c:pt idx="291">
                  <c:v>-157.15388486976647</c:v>
                </c:pt>
                <c:pt idx="292">
                  <c:v>-154.07250923869066</c:v>
                </c:pt>
                <c:pt idx="293">
                  <c:v>-151.05155419954141</c:v>
                </c:pt>
                <c:pt idx="294">
                  <c:v>-148.08983506407236</c:v>
                </c:pt>
                <c:pt idx="295">
                  <c:v>-145.18619037380336</c:v>
                </c:pt>
                <c:pt idx="296">
                  <c:v>-142.33948144454695</c:v>
                </c:pt>
                <c:pt idx="297">
                  <c:v>-139.54859191986517</c:v>
                </c:pt>
                <c:pt idx="298">
                  <c:v>-136.8124273332831</c:v>
                </c:pt>
                <c:pt idx="299">
                  <c:v>-134.12991467908617</c:v>
                </c:pt>
                <c:pt idx="300">
                  <c:v>-131.50000199153359</c:v>
                </c:pt>
                <c:pt idx="301">
                  <c:v>-128.92165793232289</c:v>
                </c:pt>
                <c:pt idx="302">
                  <c:v>-126.39387138614333</c:v>
                </c:pt>
                <c:pt idx="303">
                  <c:v>-123.91565106416054</c:v>
                </c:pt>
                <c:pt idx="304">
                  <c:v>-121.48602511527541</c:v>
                </c:pt>
                <c:pt idx="305">
                  <c:v>-119.10404074500613</c:v>
                </c:pt>
                <c:pt idx="306">
                  <c:v>-116.76876384184357</c:v>
                </c:pt>
                <c:pt idx="307">
                  <c:v>-114.47927861093277</c:v>
                </c:pt>
                <c:pt idx="308">
                  <c:v>-112.23468721493791</c:v>
                </c:pt>
                <c:pt idx="309">
                  <c:v>-110.0341094219491</c:v>
                </c:pt>
                <c:pt idx="310">
                  <c:v>-107.87668226029371</c:v>
                </c:pt>
                <c:pt idx="311">
                  <c:v>-105.76155968011585</c:v>
                </c:pt>
                <c:pt idx="312">
                  <c:v>-103.68791222159238</c:v>
                </c:pt>
                <c:pt idx="313">
                  <c:v>-101.6549266896544</c:v>
                </c:pt>
                <c:pt idx="314">
                  <c:v>-99.661805835087492</c:v>
                </c:pt>
                <c:pt idx="315">
                  <c:v>-97.707768041884776</c:v>
                </c:pt>
                <c:pt idx="316">
                  <c:v>-95.792047020731005</c:v>
                </c:pt>
                <c:pt idx="317">
                  <c:v>-93.913891508497088</c:v>
                </c:pt>
                <c:pt idx="318">
                  <c:v>-92.072564973626925</c:v>
                </c:pt>
                <c:pt idx="319">
                  <c:v>-90.267345327301825</c:v>
                </c:pt>
                <c:pt idx="320">
                  <c:v>-88.497524640268324</c:v>
                </c:pt>
                <c:pt idx="321">
                  <c:v>-86.76240886521893</c:v>
                </c:pt>
                <c:pt idx="322">
                  <c:v>-85.061317564616857</c:v>
                </c:pt>
                <c:pt idx="323">
                  <c:v>-83.393583643857895</c:v>
                </c:pt>
                <c:pt idx="324">
                  <c:v>-81.758553089664588</c:v>
                </c:pt>
                <c:pt idx="325">
                  <c:v>-80.155584713610679</c:v>
                </c:pt>
                <c:pt idx="326">
                  <c:v>-78.584049900674742</c:v>
                </c:pt>
                <c:pt idx="327">
                  <c:v>-77.043332362724541</c:v>
                </c:pt>
                <c:pt idx="328">
                  <c:v>-75.532827896835542</c:v>
                </c:pt>
                <c:pt idx="329">
                  <c:v>-74.051944148348625</c:v>
                </c:pt>
                <c:pt idx="330">
                  <c:v>-72.60010037857451</c:v>
                </c:pt>
                <c:pt idx="331">
                  <c:v>-71.176727237052773</c:v>
                </c:pt>
                <c:pt idx="332">
                  <c:v>-69.781266538277805</c:v>
                </c:pt>
                <c:pt idx="333">
                  <c:v>-68.413171042802247</c:v>
                </c:pt>
                <c:pt idx="334">
                  <c:v>-67.071904242633693</c:v>
                </c:pt>
                <c:pt idx="335">
                  <c:v>-65.756940150839455</c:v>
                </c:pt>
                <c:pt idx="336">
                  <c:v>-64.467763095277363</c:v>
                </c:pt>
                <c:pt idx="337">
                  <c:v>-63.203867516371616</c:v>
                </c:pt>
                <c:pt idx="338">
                  <c:v>-61.96475776885422</c:v>
                </c:pt>
                <c:pt idx="339">
                  <c:v>-60.749947927394587</c:v>
                </c:pt>
                <c:pt idx="340">
                  <c:v>-59.558961596040774</c:v>
                </c:pt>
                <c:pt idx="341">
                  <c:v>-58.391331721397719</c:v>
                </c:pt>
                <c:pt idx="342">
                  <c:v>-57.246600409469373</c:v>
                </c:pt>
                <c:pt idx="343">
                  <c:v>-56.124318746092598</c:v>
                </c:pt>
                <c:pt idx="344">
                  <c:v>-55.024046620892719</c:v>
                </c:pt>
                <c:pt idx="345">
                  <c:v>-53.94535255469151</c:v>
                </c:pt>
                <c:pt idx="346">
                  <c:v>-52.887813530299944</c:v>
                </c:pt>
                <c:pt idx="347">
                  <c:v>-51.851014826629452</c:v>
                </c:pt>
                <c:pt idx="348">
                  <c:v>-50.834549856056562</c:v>
                </c:pt>
                <c:pt idx="349">
                  <c:v>-49.838020004977075</c:v>
                </c:pt>
                <c:pt idx="350">
                  <c:v>-48.861034477487443</c:v>
                </c:pt>
                <c:pt idx="351">
                  <c:v>-47.903210142131911</c:v>
                </c:pt>
                <c:pt idx="352">
                  <c:v>-46.964171381655227</c:v>
                </c:pt>
                <c:pt idx="353">
                  <c:v>-46.043549945702317</c:v>
                </c:pt>
                <c:pt idx="354">
                  <c:v>-45.140984806406863</c:v>
                </c:pt>
                <c:pt idx="355">
                  <c:v>-44.256122016812206</c:v>
                </c:pt>
                <c:pt idx="356">
                  <c:v>-43.388614572069194</c:v>
                </c:pt>
                <c:pt idx="357">
                  <c:v>-42.538122273356507</c:v>
                </c:pt>
                <c:pt idx="358">
                  <c:v>-41.704311594469893</c:v>
                </c:pt>
                <c:pt idx="359">
                  <c:v>-40.886855551028262</c:v>
                </c:pt>
                <c:pt idx="360">
                  <c:v>-40.085433572245257</c:v>
                </c:pt>
                <c:pt idx="361">
                  <c:v>-39.299731375215927</c:v>
                </c:pt>
                <c:pt idx="362">
                  <c:v>-38.529440841669349</c:v>
                </c:pt>
                <c:pt idx="363">
                  <c:v>-37.774259897138734</c:v>
                </c:pt>
                <c:pt idx="364">
                  <c:v>-37.033892392501777</c:v>
                </c:pt>
                <c:pt idx="365">
                  <c:v>-36.308047987844709</c:v>
                </c:pt>
                <c:pt idx="366">
                  <c:v>-35.596442038604458</c:v>
                </c:pt>
                <c:pt idx="367">
                  <c:v>-34.898795483944433</c:v>
                </c:pt>
                <c:pt idx="368">
                  <c:v>-34.214834737320032</c:v>
                </c:pt>
                <c:pt idx="369">
                  <c:v>-33.544291579190983</c:v>
                </c:pt>
                <c:pt idx="370">
                  <c:v>-32.886903051838523</c:v>
                </c:pt>
                <c:pt idx="371">
                  <c:v>-32.242411356246031</c:v>
                </c:pt>
                <c:pt idx="372">
                  <c:v>-31.61056375100285</c:v>
                </c:pt>
                <c:pt idx="373">
                  <c:v>-30.991112453191498</c:v>
                </c:pt>
                <c:pt idx="374">
                  <c:v>-30.383814541219532</c:v>
                </c:pt>
                <c:pt idx="375">
                  <c:v>-29.78843185955791</c:v>
                </c:pt>
                <c:pt idx="376">
                  <c:v>-29.204730925348461</c:v>
                </c:pt>
                <c:pt idx="377">
                  <c:v>-28.632482836843902</c:v>
                </c:pt>
                <c:pt idx="378">
                  <c:v>-28.071463183644575</c:v>
                </c:pt>
                <c:pt idx="379">
                  <c:v>-27.521451958696435</c:v>
                </c:pt>
                <c:pt idx="380">
                  <c:v>-26.982233472016183</c:v>
                </c:pt>
                <c:pt idx="381">
                  <c:v>-26.453596266109368</c:v>
                </c:pt>
                <c:pt idx="382">
                  <c:v>-25.93533303304849</c:v>
                </c:pt>
                <c:pt idx="383">
                  <c:v>-25.427240533178555</c:v>
                </c:pt>
                <c:pt idx="384">
                  <c:v>-24.929119515418137</c:v>
                </c:pt>
                <c:pt idx="385">
                  <c:v>-24.440774639124879</c:v>
                </c:pt>
                <c:pt idx="386">
                  <c:v>-23.962014397494578</c:v>
                </c:pt>
                <c:pt idx="387">
                  <c:v>-23.492651042464011</c:v>
                </c:pt>
                <c:pt idx="388">
                  <c:v>-23.032500511087978</c:v>
                </c:pt>
                <c:pt idx="389">
                  <c:v>-22.581382353361665</c:v>
                </c:pt>
                <c:pt idx="390">
                  <c:v>-22.139119661460182</c:v>
                </c:pt>
                <c:pt idx="391">
                  <c:v>-21.705539000367381</c:v>
                </c:pt>
                <c:pt idx="392">
                  <c:v>-21.280470339866859</c:v>
                </c:pt>
                <c:pt idx="393">
                  <c:v>-20.863746987868456</c:v>
                </c:pt>
                <c:pt idx="394">
                  <c:v>-20.455205525044139</c:v>
                </c:pt>
                <c:pt idx="395">
                  <c:v>-20.054685740747662</c:v>
                </c:pt>
                <c:pt idx="396">
                  <c:v>-19.662030570192851</c:v>
                </c:pt>
                <c:pt idx="397">
                  <c:v>-19.277086032865945</c:v>
                </c:pt>
                <c:pt idx="398">
                  <c:v>-18.899701172147893</c:v>
                </c:pt>
                <c:pt idx="399">
                  <c:v>-18.529727996122791</c:v>
                </c:pt>
                <c:pt idx="400">
                  <c:v>-18.167021419549535</c:v>
                </c:pt>
                <c:pt idx="401">
                  <c:v>-17.811439206973706</c:v>
                </c:pt>
                <c:pt idx="402">
                  <c:v>-17.462841916957572</c:v>
                </c:pt>
                <c:pt idx="403">
                  <c:v>-17.121092847406306</c:v>
                </c:pt>
                <c:pt idx="404">
                  <c:v>-16.786057981968995</c:v>
                </c:pt>
                <c:pt idx="405">
                  <c:v>-16.457605937493518</c:v>
                </c:pt>
                <c:pt idx="406">
                  <c:v>-16.135607912514654</c:v>
                </c:pt>
                <c:pt idx="407">
                  <c:v>-15.819937636755315</c:v>
                </c:pt>
                <c:pt idx="408">
                  <c:v>-15.510471321621086</c:v>
                </c:pt>
                <c:pt idx="409">
                  <c:v>-15.207087611668779</c:v>
                </c:pt>
                <c:pt idx="410">
                  <c:v>-14.909667537029943</c:v>
                </c:pt>
                <c:pt idx="411">
                  <c:v>-14.61809446677073</c:v>
                </c:pt>
                <c:pt idx="412">
                  <c:v>-14.332254063169986</c:v>
                </c:pt>
                <c:pt idx="413">
                  <c:v>-14.052034236897505</c:v>
                </c:pt>
                <c:pt idx="414">
                  <c:v>-13.777325103075103</c:v>
                </c:pt>
                <c:pt idx="415">
                  <c:v>-13.508018938203262</c:v>
                </c:pt>
                <c:pt idx="416">
                  <c:v>-13.244010137936536</c:v>
                </c:pt>
                <c:pt idx="417">
                  <c:v>-12.985195175691217</c:v>
                </c:pt>
                <c:pt idx="418">
                  <c:v>-12.731472562069127</c:v>
                </c:pt>
                <c:pt idx="419">
                  <c:v>-12.482742805081731</c:v>
                </c:pt>
                <c:pt idx="420">
                  <c:v>-12.238908371158987</c:v>
                </c:pt>
                <c:pt idx="421">
                  <c:v>-11.999873646927792</c:v>
                </c:pt>
                <c:pt idx="422">
                  <c:v>-11.765544901745155</c:v>
                </c:pt>
                <c:pt idx="423">
                  <c:v>-11.535830250971401</c:v>
                </c:pt>
                <c:pt idx="424">
                  <c:v>-11.310639619969255</c:v>
                </c:pt>
                <c:pt idx="425">
                  <c:v>-11.089884708814715</c:v>
                </c:pt>
                <c:pt idx="426">
                  <c:v>-10.873478957706029</c:v>
                </c:pt>
                <c:pt idx="427">
                  <c:v>-10.661337513057331</c:v>
                </c:pt>
                <c:pt idx="428">
                  <c:v>-10.453377194263835</c:v>
                </c:pt>
                <c:pt idx="429">
                  <c:v>-10.249516461125619</c:v>
                </c:pt>
                <c:pt idx="430">
                  <c:v>-10.049675381917456</c:v>
                </c:pt>
                <c:pt idx="431">
                  <c:v>-9.8537756020923588</c:v>
                </c:pt>
                <c:pt idx="432">
                  <c:v>-9.6617403136066429</c:v>
                </c:pt>
                <c:pt idx="433">
                  <c:v>-9.4734942248548144</c:v>
                </c:pt>
                <c:pt idx="434">
                  <c:v>-9.2889635312025867</c:v>
                </c:pt>
                <c:pt idx="435">
                  <c:v>-9.1080758861067714</c:v>
                </c:pt>
                <c:pt idx="436">
                  <c:v>-8.9307603728109033</c:v>
                </c:pt>
                <c:pt idx="437">
                  <c:v>-8.7569474766058004</c:v>
                </c:pt>
                <c:pt idx="438">
                  <c:v>-8.5865690576443878</c:v>
                </c:pt>
                <c:pt idx="439">
                  <c:v>-8.4195583243004997</c:v>
                </c:pt>
                <c:pt idx="440">
                  <c:v>-8.2558498070614128</c:v>
                </c:pt>
                <c:pt idx="441">
                  <c:v>-8.0953793329443045</c:v>
                </c:pt>
                <c:pt idx="442">
                  <c:v>-7.9380840004268878</c:v>
                </c:pt>
                <c:pt idx="443">
                  <c:v>-7.7839021548827718</c:v>
                </c:pt>
                <c:pt idx="444">
                  <c:v>-7.6327733645123335</c:v>
                </c:pt>
                <c:pt idx="445">
                  <c:v>-7.4846383967600802</c:v>
                </c:pt>
                <c:pt idx="446">
                  <c:v>-7.3394391952096925</c:v>
                </c:pt>
                <c:pt idx="447">
                  <c:v>-7.197118856948177</c:v>
                </c:pt>
                <c:pt idx="448">
                  <c:v>-7.0576216103907941</c:v>
                </c:pt>
                <c:pt idx="449">
                  <c:v>-6.9208927935585729</c:v>
                </c:pt>
                <c:pt idx="450">
                  <c:v>-6.786878832800527</c:v>
                </c:pt>
                <c:pt idx="451">
                  <c:v>-6.6555272219528181</c:v>
                </c:pt>
                <c:pt idx="452">
                  <c:v>-6.5267865019274112</c:v>
                </c:pt>
                <c:pt idx="453">
                  <c:v>-6.4006062407228992</c:v>
                </c:pt>
                <c:pt idx="454">
                  <c:v>-6.2769370138504605</c:v>
                </c:pt>
                <c:pt idx="455">
                  <c:v>-6.1557303851680754</c:v>
                </c:pt>
                <c:pt idx="456">
                  <c:v>-6.036938888116377</c:v>
                </c:pt>
                <c:pt idx="457">
                  <c:v>-5.920516007349744</c:v>
                </c:pt>
                <c:pt idx="458">
                  <c:v>-5.806416160756406</c:v>
                </c:pt>
                <c:pt idx="459">
                  <c:v>-5.6945946818616306</c:v>
                </c:pt>
                <c:pt idx="460">
                  <c:v>-5.5850078026082404</c:v>
                </c:pt>
                <c:pt idx="461">
                  <c:v>-5.4776126365089635</c:v>
                </c:pt>
                <c:pt idx="462">
                  <c:v>-5.3723671621653288</c:v>
                </c:pt>
                <c:pt idx="463">
                  <c:v>-5.2692302071481159</c:v>
                </c:pt>
                <c:pt idx="464">
                  <c:v>-5.1681614322345411</c:v>
                </c:pt>
                <c:pt idx="465">
                  <c:v>-5.0691213159976716</c:v>
                </c:pt>
                <c:pt idx="466">
                  <c:v>-4.9720711397438251</c:v>
                </c:pt>
                <c:pt idx="467">
                  <c:v>-4.8769729727939035</c:v>
                </c:pt>
                <c:pt idx="468">
                  <c:v>-4.7837896581050163</c:v>
                </c:pt>
                <c:pt idx="469">
                  <c:v>-4.6924847982288931</c:v>
                </c:pt>
                <c:pt idx="470">
                  <c:v>-4.6030227416040255</c:v>
                </c:pt>
                <c:pt idx="471">
                  <c:v>-4.5153685691786842</c:v>
                </c:pt>
                <c:pt idx="472">
                  <c:v>-4.4294880813623312</c:v>
                </c:pt>
                <c:pt idx="473">
                  <c:v>-4.3453477853033124</c:v>
                </c:pt>
                <c:pt idx="474">
                  <c:v>-4.2629148824910139</c:v>
                </c:pt>
                <c:pt idx="475">
                  <c:v>-4.1821572566811192</c:v>
                </c:pt>
                <c:pt idx="476">
                  <c:v>-4.1030434621429475</c:v>
                </c:pt>
                <c:pt idx="477">
                  <c:v>-4.0255427122283169</c:v>
                </c:pt>
                <c:pt idx="478">
                  <c:v>-3.9496248682618176</c:v>
                </c:pt>
                <c:pt idx="479">
                  <c:v>-3.8752604287528416</c:v>
                </c:pt>
                <c:pt idx="480">
                  <c:v>-3.8024205189302891</c:v>
                </c:pt>
                <c:pt idx="481">
                  <c:v>-3.7310768806013428</c:v>
                </c:pt>
                <c:pt idx="482">
                  <c:v>-3.661201862336366</c:v>
                </c:pt>
                <c:pt idx="483">
                  <c:v>-3.5927684099825501</c:v>
                </c:pt>
                <c:pt idx="484">
                  <c:v>-3.525750057509685</c:v>
                </c:pt>
                <c:pt idx="485">
                  <c:v>-3.4601209181921058</c:v>
                </c:pt>
                <c:pt idx="486">
                  <c:v>-3.3958556761316951</c:v>
                </c:pt>
                <c:pt idx="487">
                  <c:v>-3.3329295781276875</c:v>
                </c:pt>
                <c:pt idx="488">
                  <c:v>-3.2713184258999437</c:v>
                </c:pt>
                <c:pt idx="489">
                  <c:v>-3.2109985686733862</c:v>
                </c:pt>
                <c:pt idx="490">
                  <c:v>-3.1519468961324191</c:v>
                </c:pt>
                <c:pt idx="491">
                  <c:v>-3.0941408317553152</c:v>
                </c:pt>
                <c:pt idx="492">
                  <c:v>-3.0375583265399597</c:v>
                </c:pt>
                <c:pt idx="493">
                  <c:v>-2.9821778531336962</c:v>
                </c:pt>
                <c:pt idx="494">
                  <c:v>-2.9279784003816953</c:v>
                </c:pt>
                <c:pt idx="495">
                  <c:v>-2.8749394683099609</c:v>
                </c:pt>
                <c:pt idx="496">
                  <c:v>-2.8230410635610457</c:v>
                </c:pt>
                <c:pt idx="497">
                  <c:v>-2.7722636953026392</c:v>
                </c:pt>
                <c:pt idx="498">
                  <c:v>-2.7225883716315762</c:v>
                </c:pt>
                <c:pt idx="499">
                  <c:v>-2.6739965964983554</c:v>
                </c:pt>
                <c:pt idx="500">
                  <c:v>-2.6264703671801555</c:v>
                </c:pt>
                <c:pt idx="501">
                  <c:v>-2.5799921723335251</c:v>
                </c:pt>
                <c:pt idx="502">
                  <c:v>-2.534544990661411</c:v>
                </c:pt>
                <c:pt idx="503">
                  <c:v>-2.4901122902331747</c:v>
                </c:pt>
                <c:pt idx="504">
                  <c:v>-2.4466780285005911</c:v>
                </c:pt>
                <c:pt idx="505">
                  <c:v>-2.4042266530577097</c:v>
                </c:pt>
                <c:pt idx="506">
                  <c:v>-2.3627431031979511</c:v>
                </c:pt>
                <c:pt idx="507">
                  <c:v>-2.3222128123278738</c:v>
                </c:pt>
                <c:pt idx="508">
                  <c:v>-2.2826217113039511</c:v>
                </c:pt>
                <c:pt idx="509">
                  <c:v>-2.2439562327663594</c:v>
                </c:pt>
                <c:pt idx="510">
                  <c:v>-2.2062033165524384</c:v>
                </c:pt>
                <c:pt idx="511">
                  <c:v>-2.1693504162822448</c:v>
                </c:pt>
                <c:pt idx="512">
                  <c:v>-2.1333855072196202</c:v>
                </c:pt>
                <c:pt idx="513">
                  <c:v>-2.0982970955246052</c:v>
                </c:pt>
                <c:pt idx="514">
                  <c:v>-2.0640742290271423</c:v>
                </c:pt>
                <c:pt idx="515">
                  <c:v>-2.0307065096679562</c:v>
                </c:pt>
                <c:pt idx="516">
                  <c:v>-1.9981841077706435</c:v>
                </c:pt>
                <c:pt idx="517">
                  <c:v>-1.9664977783296564</c:v>
                </c:pt>
                <c:pt idx="518">
                  <c:v>-1.9356388795224149</c:v>
                </c:pt>
                <c:pt idx="519">
                  <c:v>-1.9055993936806748</c:v>
                </c:pt>
                <c:pt idx="520">
                  <c:v>-1.8763719509870822</c:v>
                </c:pt>
                <c:pt idx="521">
                  <c:v>-1.8479498561981766</c:v>
                </c:pt>
                <c:pt idx="522">
                  <c:v>-1.8203271187356818</c:v>
                </c:pt>
                <c:pt idx="523">
                  <c:v>-1.7934984865347023</c:v>
                </c:pt>
                <c:pt idx="524">
                  <c:v>-1.7674594840913946</c:v>
                </c:pt>
                <c:pt idx="525">
                  <c:v>-1.7422064552151162</c:v>
                </c:pt>
                <c:pt idx="526">
                  <c:v>-1.7177366110624026</c:v>
                </c:pt>
                <c:pt idx="527">
                  <c:v>-1.6940480841142294</c:v>
                </c:pt>
                <c:pt idx="528">
                  <c:v>-1.6711399888559342</c:v>
                </c:pt>
                <c:pt idx="529">
                  <c:v>-1.6490124900335126</c:v>
                </c:pt>
                <c:pt idx="530">
                  <c:v>-1.6276668794938534</c:v>
                </c:pt>
                <c:pt idx="531">
                  <c:v>-1.6071056627734941</c:v>
                </c:pt>
                <c:pt idx="532">
                  <c:v>-1.5873326567852608</c:v>
                </c:pt>
                <c:pt idx="533">
                  <c:v>-1.5683531001701272</c:v>
                </c:pt>
                <c:pt idx="534">
                  <c:v>-1.5501737781394982</c:v>
                </c:pt>
                <c:pt idx="535">
                  <c:v>-1.5328031639390245</c:v>
                </c:pt>
                <c:pt idx="536">
                  <c:v>-1.5162515794291038</c:v>
                </c:pt>
                <c:pt idx="537">
                  <c:v>-1.5005313777116185</c:v>
                </c:pt>
                <c:pt idx="538">
                  <c:v>-1.4856571512525611</c:v>
                </c:pt>
                <c:pt idx="539">
                  <c:v>-1.471645969574753</c:v>
                </c:pt>
                <c:pt idx="540">
                  <c:v>-1.4585176513474047</c:v>
                </c:pt>
                <c:pt idx="541">
                  <c:v>-1.4462950766089202</c:v>
                </c:pt>
                <c:pt idx="542">
                  <c:v>-1.4350045459627581</c:v>
                </c:pt>
                <c:pt idx="543">
                  <c:v>-1.4246761949291655</c:v>
                </c:pt>
                <c:pt idx="544">
                  <c:v>-1.4153444732759923</c:v>
                </c:pt>
                <c:pt idx="545">
                  <c:v>-1.4070487011626021</c:v>
                </c:pt>
                <c:pt idx="546">
                  <c:v>-1.3998337164046084</c:v>
                </c:pt>
                <c:pt idx="547">
                  <c:v>-1.3937506302213654</c:v>
                </c:pt>
                <c:pt idx="548">
                  <c:v>-1.3888577126125758</c:v>
                </c:pt>
                <c:pt idx="549">
                  <c:v>-1.3852214332162656</c:v>
                </c:pt>
                <c:pt idx="550">
                  <c:v>-1.3829176893720361</c:v>
                </c:pt>
                <c:pt idx="551">
                  <c:v>-1.3820332604636862</c:v>
                </c:pt>
                <c:pt idx="552">
                  <c:v>-1.382667536843305</c:v>
                </c:pt>
                <c:pt idx="553">
                  <c:v>-1.3849345832542599</c:v>
                </c:pt>
                <c:pt idx="554">
                  <c:v>-1.3889656113188011</c:v>
                </c:pt>
                <c:pt idx="555">
                  <c:v>-1.3949119541484138</c:v>
                </c:pt>
                <c:pt idx="556">
                  <c:v>-1.4029486594742926</c:v>
                </c:pt>
                <c:pt idx="557">
                  <c:v>-1.4132788470870603</c:v>
                </c:pt>
                <c:pt idx="558">
                  <c:v>-1.4261390132005465</c:v>
                </c:pt>
                <c:pt idx="559">
                  <c:v>-1.4418055100515337</c:v>
                </c:pt>
                <c:pt idx="560">
                  <c:v>-1.4606024847932986</c:v>
                </c:pt>
                <c:pt idx="561">
                  <c:v>-1.4829116277268219</c:v>
                </c:pt>
                <c:pt idx="562">
                  <c:v>-1.5091841537852839</c:v>
                </c:pt>
                <c:pt idx="563">
                  <c:v>-1.5399555148014199</c:v>
                </c:pt>
                <c:pt idx="564">
                  <c:v>-1.575863392879044</c:v>
                </c:pt>
                <c:pt idx="565">
                  <c:v>-1.6176695107112307</c:v>
                </c:pt>
                <c:pt idx="566">
                  <c:v>-1.6662856133316171</c:v>
                </c:pt>
                <c:pt idx="567">
                  <c:v>-1.7228034194808846</c:v>
                </c:pt>
                <c:pt idx="568">
                  <c:v>-1.7885269806603918</c:v>
                </c:pt>
                <c:pt idx="569">
                  <c:v>-1.8650028443597368</c:v>
                </c:pt>
                <c:pt idx="570">
                  <c:v>-1.9540369083025755</c:v>
                </c:pt>
                <c:pt idx="571">
                  <c:v>-2.0576732681392627</c:v>
                </c:pt>
                <c:pt idx="572">
                  <c:v>-2.1780825509077166</c:v>
                </c:pt>
                <c:pt idx="573">
                  <c:v>-2.3172515796120483</c:v>
                </c:pt>
                <c:pt idx="574">
                  <c:v>-2.4762591833318623</c:v>
                </c:pt>
                <c:pt idx="575">
                  <c:v>-2.653733408315528</c:v>
                </c:pt>
                <c:pt idx="576">
                  <c:v>-2.8428118567389622</c:v>
                </c:pt>
                <c:pt idx="577">
                  <c:v>-3.025767102103905</c:v>
                </c:pt>
                <c:pt idx="578">
                  <c:v>-3.1663163653325568</c:v>
                </c:pt>
                <c:pt idx="579">
                  <c:v>-3.2038446513464494</c:v>
                </c:pt>
                <c:pt idx="580">
                  <c:v>-3.0631210576935595</c:v>
                </c:pt>
                <c:pt idx="581">
                  <c:v>-2.6963856299048552</c:v>
                </c:pt>
                <c:pt idx="582">
                  <c:v>-2.1400615359031181</c:v>
                </c:pt>
                <c:pt idx="583">
                  <c:v>-1.5153015296365195</c:v>
                </c:pt>
                <c:pt idx="584">
                  <c:v>-0.9502340475561698</c:v>
                </c:pt>
                <c:pt idx="585">
                  <c:v>-0.51166867690658013</c:v>
                </c:pt>
                <c:pt idx="586">
                  <c:v>-0.20427302582523021</c:v>
                </c:pt>
                <c:pt idx="587">
                  <c:v>-2.8346079433186362E-3</c:v>
                </c:pt>
                <c:pt idx="588">
                  <c:v>0.12273787775248723</c:v>
                </c:pt>
                <c:pt idx="589">
                  <c:v>0.19722996306525159</c:v>
                </c:pt>
                <c:pt idx="590">
                  <c:v>0.23840716793312502</c:v>
                </c:pt>
                <c:pt idx="591">
                  <c:v>0.25823743773382851</c:v>
                </c:pt>
                <c:pt idx="592">
                  <c:v>0.26456335890829868</c:v>
                </c:pt>
                <c:pt idx="593">
                  <c:v>0.26246825104683924</c:v>
                </c:pt>
                <c:pt idx="594">
                  <c:v>0.25523705367265082</c:v>
                </c:pt>
                <c:pt idx="595">
                  <c:v>0.24499272800346972</c:v>
                </c:pt>
                <c:pt idx="596">
                  <c:v>0.23310753777382048</c:v>
                </c:pt>
                <c:pt idx="597">
                  <c:v>0.22046682159174441</c:v>
                </c:pt>
                <c:pt idx="598">
                  <c:v>0.20763831932529517</c:v>
                </c:pt>
                <c:pt idx="599">
                  <c:v>0.1949814461312509</c:v>
                </c:pt>
                <c:pt idx="600">
                  <c:v>0.18271833123242284</c:v>
                </c:pt>
                <c:pt idx="601">
                  <c:v>0.17098037280449532</c:v>
                </c:pt>
                <c:pt idx="602">
                  <c:v>0.15983898985306999</c:v>
                </c:pt>
                <c:pt idx="603">
                  <c:v>0.14932608298569972</c:v>
                </c:pt>
                <c:pt idx="604">
                  <c:v>0.13944773215889819</c:v>
                </c:pt>
                <c:pt idx="605">
                  <c:v>0.13019341041882954</c:v>
                </c:pt>
                <c:pt idx="606">
                  <c:v>0.1215421999120061</c:v>
                </c:pt>
                <c:pt idx="607">
                  <c:v>0.1134669886950591</c:v>
                </c:pt>
                <c:pt idx="608">
                  <c:v>0.10593729851819277</c:v>
                </c:pt>
                <c:pt idx="609">
                  <c:v>9.8921179343493343E-2</c:v>
                </c:pt>
                <c:pt idx="610">
                  <c:v>9.2386465009444863E-2</c:v>
                </c:pt>
                <c:pt idx="611">
                  <c:v>8.6301590411468232E-2</c:v>
                </c:pt>
                <c:pt idx="612">
                  <c:v>8.0636107454520226E-2</c:v>
                </c:pt>
                <c:pt idx="613">
                  <c:v>7.5360994329181238E-2</c:v>
                </c:pt>
                <c:pt idx="614">
                  <c:v>7.0448823547832801E-2</c:v>
                </c:pt>
                <c:pt idx="615">
                  <c:v>6.5873834189634189E-2</c:v>
                </c:pt>
                <c:pt idx="616">
                  <c:v>6.1611939994679107E-2</c:v>
                </c:pt>
                <c:pt idx="617">
                  <c:v>5.7640695355307463E-2</c:v>
                </c:pt>
                <c:pt idx="618">
                  <c:v>5.3939234556831861E-2</c:v>
                </c:pt>
                <c:pt idx="619">
                  <c:v>5.0488194927534362E-2</c:v>
                </c:pt>
                <c:pt idx="620">
                  <c:v>4.7269631259150589E-2</c:v>
                </c:pt>
                <c:pt idx="621">
                  <c:v>4.4266926535347154E-2</c:v>
                </c:pt>
                <c:pt idx="622">
                  <c:v>4.1464702367208638E-2</c:v>
                </c:pt>
                <c:pt idx="623">
                  <c:v>3.8848731379865623E-2</c:v>
                </c:pt>
                <c:pt idx="624">
                  <c:v>3.6405852982005625E-2</c:v>
                </c:pt>
                <c:pt idx="625">
                  <c:v>3.412389338083309E-2</c:v>
                </c:pt>
                <c:pt idx="626">
                  <c:v>3.1991590308916476E-2</c:v>
                </c:pt>
                <c:pt idx="627">
                  <c:v>2.9998522656465649E-2</c:v>
                </c:pt>
                <c:pt idx="628">
                  <c:v>2.8135045017444283E-2</c:v>
                </c:pt>
                <c:pt idx="629">
                  <c:v>2.6392227035183152E-2</c:v>
                </c:pt>
                <c:pt idx="630">
                  <c:v>2.4761797354662038E-2</c:v>
                </c:pt>
                <c:pt idx="631">
                  <c:v>2.3236091941339472E-2</c:v>
                </c:pt>
                <c:pt idx="632">
                  <c:v>2.1808006500971151E-2</c:v>
                </c:pt>
                <c:pt idx="633">
                  <c:v>2.0470952724547777E-2</c:v>
                </c:pt>
                <c:pt idx="634">
                  <c:v>1.9218818082476722E-2</c:v>
                </c:pt>
                <c:pt idx="635">
                  <c:v>1.8045928898975064E-2</c:v>
                </c:pt>
                <c:pt idx="636">
                  <c:v>1.6947016448870578E-2</c:v>
                </c:pt>
                <c:pt idx="637">
                  <c:v>1.5917185832874249E-2</c:v>
                </c:pt>
                <c:pt idx="638">
                  <c:v>1.4951887402664062E-2</c:v>
                </c:pt>
                <c:pt idx="639">
                  <c:v>1.4046890522950568E-2</c:v>
                </c:pt>
                <c:pt idx="640">
                  <c:v>1.3198259473497119E-2</c:v>
                </c:pt>
                <c:pt idx="641">
                  <c:v>1.2402331309452766E-2</c:v>
                </c:pt>
                <c:pt idx="642">
                  <c:v>1.1655695513075227E-2</c:v>
                </c:pt>
                <c:pt idx="643">
                  <c:v>1.0955175283825494E-2</c:v>
                </c:pt>
                <c:pt idx="644">
                  <c:v>1.0297810326825772E-2</c:v>
                </c:pt>
                <c:pt idx="645">
                  <c:v>9.6808410117583815E-3</c:v>
                </c:pt>
                <c:pt idx="646">
                  <c:v>9.1016937854485128E-3</c:v>
                </c:pt>
                <c:pt idx="647">
                  <c:v>8.5579677316441061E-3</c:v>
                </c:pt>
                <c:pt idx="648">
                  <c:v>8.0474221809216043E-3</c:v>
                </c:pt>
                <c:pt idx="649">
                  <c:v>7.5679652822556618E-3</c:v>
                </c:pt>
                <c:pt idx="650">
                  <c:v>7.1176434556471432E-3</c:v>
                </c:pt>
                <c:pt idx="651">
                  <c:v>6.6946316523614317E-3</c:v>
                </c:pt>
                <c:pt idx="652">
                  <c:v>6.2972243558430518E-3</c:v>
                </c:pt>
                <c:pt idx="653">
                  <c:v>5.923827262295114E-3</c:v>
                </c:pt>
                <c:pt idx="654">
                  <c:v>5.5729495852939771E-3</c:v>
                </c:pt>
                <c:pt idx="655">
                  <c:v>5.2431969336979318E-3</c:v>
                </c:pt>
                <c:pt idx="656">
                  <c:v>4.9332647165479153E-3</c:v>
                </c:pt>
                <c:pt idx="657">
                  <c:v>4.6419320326892737E-3</c:v>
                </c:pt>
                <c:pt idx="658">
                  <c:v>4.3680560065041327E-3</c:v>
                </c:pt>
                <c:pt idx="659">
                  <c:v>4.1105665344683354E-3</c:v>
                </c:pt>
                <c:pt idx="660">
                  <c:v>3.8684614102671411E-3</c:v>
                </c:pt>
                <c:pt idx="661">
                  <c:v>3.6408017989480587E-3</c:v>
                </c:pt>
                <c:pt idx="662">
                  <c:v>3.4267080330841046E-3</c:v>
                </c:pt>
                <c:pt idx="663">
                  <c:v>3.2253557061894473E-3</c:v>
                </c:pt>
                <c:pt idx="664">
                  <c:v>3.0359720406937353E-3</c:v>
                </c:pt>
                <c:pt idx="665">
                  <c:v>2.8578325096604877E-3</c:v>
                </c:pt>
                <c:pt idx="666">
                  <c:v>2.6902576931464215E-3</c:v>
                </c:pt>
                <c:pt idx="667">
                  <c:v>2.5326103516583143E-3</c:v>
                </c:pt>
                <c:pt idx="668">
                  <c:v>2.3842927005861387E-3</c:v>
                </c:pt>
                <c:pt idx="669">
                  <c:v>2.2447438707888017E-3</c:v>
                </c:pt>
                <c:pt idx="670">
                  <c:v>2.113437541693435E-3</c:v>
                </c:pt>
                <c:pt idx="671">
                  <c:v>1.9898797343512937E-3</c:v>
                </c:pt>
                <c:pt idx="672">
                  <c:v>1.8736067528825205E-3</c:v>
                </c:pt>
                <c:pt idx="673">
                  <c:v>1.7641832636467831E-3</c:v>
                </c:pt>
                <c:pt idx="674">
                  <c:v>1.6612005023048677E-3</c:v>
                </c:pt>
                <c:pt idx="675">
                  <c:v>1.5642745996947104E-3</c:v>
                </c:pt>
                <c:pt idx="676">
                  <c:v>1.4730450181403545E-3</c:v>
                </c:pt>
                <c:pt idx="677">
                  <c:v>1.3871730904496807E-3</c:v>
                </c:pt>
                <c:pt idx="678">
                  <c:v>1.306340654441537E-3</c:v>
                </c:pt>
                <c:pt idx="679">
                  <c:v>1.2302487763799315E-3</c:v>
                </c:pt>
                <c:pt idx="680">
                  <c:v>1.1586165571862571E-3</c:v>
                </c:pt>
                <c:pt idx="681">
                  <c:v>1.0911800157541397E-3</c:v>
                </c:pt>
                <c:pt idx="682">
                  <c:v>1.0276910441086985E-3</c:v>
                </c:pt>
                <c:pt idx="683">
                  <c:v>9.6791642953611889E-4</c:v>
                </c:pt>
                <c:pt idx="684">
                  <c:v>9.1163693916317026E-4</c:v>
                </c:pt>
                <c:pt idx="685">
                  <c:v>8.5864646279229691E-4</c:v>
                </c:pt>
                <c:pt idx="686">
                  <c:v>8.0875121009857311E-4</c:v>
                </c:pt>
                <c:pt idx="687">
                  <c:v>7.6176895857218139E-4</c:v>
                </c:pt>
                <c:pt idx="688">
                  <c:v>7.1752834884615915E-4</c:v>
                </c:pt>
                <c:pt idx="689">
                  <c:v>6.7586822428573402E-4</c:v>
                </c:pt>
                <c:pt idx="690">
                  <c:v>6.3663701193419377E-4</c:v>
                </c:pt>
                <c:pt idx="691">
                  <c:v>5.9969214211243595E-4</c:v>
                </c:pt>
                <c:pt idx="692">
                  <c:v>5.6489950415641367E-4</c:v>
                </c:pt>
                <c:pt idx="693">
                  <c:v>5.3213293594988611E-4</c:v>
                </c:pt>
                <c:pt idx="694">
                  <c:v>5.012737450702827E-4</c:v>
                </c:pt>
                <c:pt idx="695">
                  <c:v>4.7221025951414973E-4</c:v>
                </c:pt>
                <c:pt idx="696">
                  <c:v>4.448374061064614E-4</c:v>
                </c:pt>
                <c:pt idx="697">
                  <c:v>4.1905631482592039E-4</c:v>
                </c:pt>
                <c:pt idx="698">
                  <c:v>3.9477394739702521E-4</c:v>
                </c:pt>
              </c:numCache>
            </c:numRef>
          </c:yVal>
          <c:smooth val="1"/>
        </c:ser>
        <c:axId val="159051776"/>
        <c:axId val="159053312"/>
      </c:scatterChart>
      <c:valAx>
        <c:axId val="159051776"/>
        <c:scaling>
          <c:orientation val="minMax"/>
        </c:scaling>
        <c:axPos val="b"/>
        <c:majorGridlines/>
        <c:numFmt formatCode="General" sourceLinked="1"/>
        <c:minorTickMark val="in"/>
        <c:tickLblPos val="nextTo"/>
        <c:crossAx val="159053312"/>
        <c:crosses val="autoZero"/>
        <c:crossBetween val="midCat"/>
      </c:valAx>
      <c:valAx>
        <c:axId val="159053312"/>
        <c:scaling>
          <c:orientation val="minMax"/>
          <c:min val="-5"/>
        </c:scaling>
        <c:axPos val="l"/>
        <c:majorGridlines/>
        <c:numFmt formatCode="General" sourceLinked="1"/>
        <c:minorTickMark val="in"/>
        <c:tickLblPos val="nextTo"/>
        <c:crossAx val="159051776"/>
        <c:crosses val="autoZero"/>
        <c:crossBetween val="midCat"/>
      </c:valAx>
    </c:plotArea>
    <c:plotVisOnly val="1"/>
  </c:chart>
  <c:txPr>
    <a:bodyPr/>
    <a:lstStyle/>
    <a:p>
      <a:pPr>
        <a:defRPr sz="2000"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strRef>
              <c:f>Лист3!$J$2</c:f>
              <c:strCache>
                <c:ptCount val="1"/>
                <c:pt idx="0">
                  <c:v>L</c:v>
                </c:pt>
              </c:strCache>
            </c:strRef>
          </c:tx>
          <c:marker>
            <c:symbol val="none"/>
          </c:marker>
          <c:xVal>
            <c:numRef>
              <c:f>Лист3!$A$3:$A$801</c:f>
              <c:numCache>
                <c:formatCode>General</c:formatCode>
                <c:ptCount val="799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</c:numCache>
            </c:numRef>
          </c:xVal>
          <c:yVal>
            <c:numRef>
              <c:f>Лист3!$J$3:$J$801</c:f>
              <c:numCache>
                <c:formatCode>General</c:formatCode>
                <c:ptCount val="799"/>
                <c:pt idx="0">
                  <c:v>113.97940008673322</c:v>
                </c:pt>
                <c:pt idx="1">
                  <c:v>113.74799121478839</c:v>
                </c:pt>
                <c:pt idx="2">
                  <c:v>113.51658234284355</c:v>
                </c:pt>
                <c:pt idx="3">
                  <c:v>113.28517347089877</c:v>
                </c:pt>
                <c:pt idx="4">
                  <c:v>113.05376459895402</c:v>
                </c:pt>
                <c:pt idx="5">
                  <c:v>112.82235572700934</c:v>
                </c:pt>
                <c:pt idx="6">
                  <c:v>112.59094685506469</c:v>
                </c:pt>
                <c:pt idx="7">
                  <c:v>112.35953798312011</c:v>
                </c:pt>
                <c:pt idx="8">
                  <c:v>112.12812911117555</c:v>
                </c:pt>
                <c:pt idx="9">
                  <c:v>111.89672023923107</c:v>
                </c:pt>
                <c:pt idx="10">
                  <c:v>111.66531136728663</c:v>
                </c:pt>
                <c:pt idx="11">
                  <c:v>111.43390249534227</c:v>
                </c:pt>
                <c:pt idx="12">
                  <c:v>111.20249362339797</c:v>
                </c:pt>
                <c:pt idx="13">
                  <c:v>110.97108475145376</c:v>
                </c:pt>
                <c:pt idx="14">
                  <c:v>110.7396758795096</c:v>
                </c:pt>
                <c:pt idx="15">
                  <c:v>110.50826700756551</c:v>
                </c:pt>
                <c:pt idx="16">
                  <c:v>110.27685813562152</c:v>
                </c:pt>
                <c:pt idx="17">
                  <c:v>110.0454492636776</c:v>
                </c:pt>
                <c:pt idx="18">
                  <c:v>109.81404039173378</c:v>
                </c:pt>
                <c:pt idx="19">
                  <c:v>109.58263151979006</c:v>
                </c:pt>
                <c:pt idx="20">
                  <c:v>109.35122264784641</c:v>
                </c:pt>
                <c:pt idx="21">
                  <c:v>109.11981377590291</c:v>
                </c:pt>
                <c:pt idx="22">
                  <c:v>108.8884049039595</c:v>
                </c:pt>
                <c:pt idx="23">
                  <c:v>108.6569960320162</c:v>
                </c:pt>
                <c:pt idx="24">
                  <c:v>108.42558716007304</c:v>
                </c:pt>
                <c:pt idx="25">
                  <c:v>108.19417828812999</c:v>
                </c:pt>
                <c:pt idx="26">
                  <c:v>107.96276941618711</c:v>
                </c:pt>
                <c:pt idx="27">
                  <c:v>107.73136054424434</c:v>
                </c:pt>
                <c:pt idx="28">
                  <c:v>107.49995167230176</c:v>
                </c:pt>
                <c:pt idx="29">
                  <c:v>107.26854280035931</c:v>
                </c:pt>
                <c:pt idx="30">
                  <c:v>107.03713392841706</c:v>
                </c:pt>
                <c:pt idx="31">
                  <c:v>106.80572505647496</c:v>
                </c:pt>
                <c:pt idx="32">
                  <c:v>106.57431618453307</c:v>
                </c:pt>
                <c:pt idx="33">
                  <c:v>106.34290731259139</c:v>
                </c:pt>
                <c:pt idx="34">
                  <c:v>106.11149844064991</c:v>
                </c:pt>
                <c:pt idx="35">
                  <c:v>105.88008956870864</c:v>
                </c:pt>
                <c:pt idx="36">
                  <c:v>105.64868069676763</c:v>
                </c:pt>
                <c:pt idx="37">
                  <c:v>105.41727182482684</c:v>
                </c:pt>
                <c:pt idx="38">
                  <c:v>105.18586295288634</c:v>
                </c:pt>
                <c:pt idx="39">
                  <c:v>104.95445408094611</c:v>
                </c:pt>
                <c:pt idx="40">
                  <c:v>104.72304520900616</c:v>
                </c:pt>
                <c:pt idx="41">
                  <c:v>104.49163633706652</c:v>
                </c:pt>
                <c:pt idx="42">
                  <c:v>104.26022746512723</c:v>
                </c:pt>
                <c:pt idx="43">
                  <c:v>104.02881859318825</c:v>
                </c:pt>
                <c:pt idx="44">
                  <c:v>103.79740972124966</c:v>
                </c:pt>
                <c:pt idx="45">
                  <c:v>103.56600084931142</c:v>
                </c:pt>
                <c:pt idx="46">
                  <c:v>103.33459197737359</c:v>
                </c:pt>
                <c:pt idx="47">
                  <c:v>103.10318310543619</c:v>
                </c:pt>
                <c:pt idx="48">
                  <c:v>102.87177423349924</c:v>
                </c:pt>
                <c:pt idx="49">
                  <c:v>102.64036536156274</c:v>
                </c:pt>
                <c:pt idx="50">
                  <c:v>102.40895648962676</c:v>
                </c:pt>
                <c:pt idx="51">
                  <c:v>102.17754761769129</c:v>
                </c:pt>
                <c:pt idx="52">
                  <c:v>101.9461387457564</c:v>
                </c:pt>
                <c:pt idx="53">
                  <c:v>101.71472987382207</c:v>
                </c:pt>
                <c:pt idx="54">
                  <c:v>101.48332100188836</c:v>
                </c:pt>
                <c:pt idx="55">
                  <c:v>101.25191212995529</c:v>
                </c:pt>
                <c:pt idx="56">
                  <c:v>101.02050325802291</c:v>
                </c:pt>
                <c:pt idx="57">
                  <c:v>100.78909438609125</c:v>
                </c:pt>
                <c:pt idx="58">
                  <c:v>100.55768551416034</c:v>
                </c:pt>
                <c:pt idx="59">
                  <c:v>100.32627664223025</c:v>
                </c:pt>
                <c:pt idx="60">
                  <c:v>100.09486777030101</c:v>
                </c:pt>
                <c:pt idx="61">
                  <c:v>99.863458898372656</c:v>
                </c:pt>
                <c:pt idx="62">
                  <c:v>99.632050026445228</c:v>
                </c:pt>
                <c:pt idx="63">
                  <c:v>99.400641154518837</c:v>
                </c:pt>
                <c:pt idx="64">
                  <c:v>99.169232282593441</c:v>
                </c:pt>
                <c:pt idx="65">
                  <c:v>98.937823410669182</c:v>
                </c:pt>
                <c:pt idx="66">
                  <c:v>98.706414538746088</c:v>
                </c:pt>
                <c:pt idx="67">
                  <c:v>98.475005666824217</c:v>
                </c:pt>
                <c:pt idx="68">
                  <c:v>98.243596794903652</c:v>
                </c:pt>
                <c:pt idx="69">
                  <c:v>98.012187922984424</c:v>
                </c:pt>
                <c:pt idx="70">
                  <c:v>97.780779051066673</c:v>
                </c:pt>
                <c:pt idx="71">
                  <c:v>97.549370179150429</c:v>
                </c:pt>
                <c:pt idx="72">
                  <c:v>97.317961307235777</c:v>
                </c:pt>
                <c:pt idx="73">
                  <c:v>97.08655243532283</c:v>
                </c:pt>
                <c:pt idx="74">
                  <c:v>96.855143563411673</c:v>
                </c:pt>
                <c:pt idx="75">
                  <c:v>96.623734691502392</c:v>
                </c:pt>
                <c:pt idx="76">
                  <c:v>96.392325819595101</c:v>
                </c:pt>
                <c:pt idx="77">
                  <c:v>96.160916947689884</c:v>
                </c:pt>
                <c:pt idx="78">
                  <c:v>95.929508075786913</c:v>
                </c:pt>
                <c:pt idx="79">
                  <c:v>95.698099203886244</c:v>
                </c:pt>
                <c:pt idx="80">
                  <c:v>95.466690331988048</c:v>
                </c:pt>
                <c:pt idx="81">
                  <c:v>95.235281460092438</c:v>
                </c:pt>
                <c:pt idx="82">
                  <c:v>95.003872588199556</c:v>
                </c:pt>
                <c:pt idx="83">
                  <c:v>94.772463716309574</c:v>
                </c:pt>
                <c:pt idx="84">
                  <c:v>94.541054844422618</c:v>
                </c:pt>
                <c:pt idx="85">
                  <c:v>94.309645972538874</c:v>
                </c:pt>
                <c:pt idx="86">
                  <c:v>94.078237100658527</c:v>
                </c:pt>
                <c:pt idx="87">
                  <c:v>93.846828228781732</c:v>
                </c:pt>
                <c:pt idx="88">
                  <c:v>93.615419356908689</c:v>
                </c:pt>
                <c:pt idx="89">
                  <c:v>93.384010485039639</c:v>
                </c:pt>
                <c:pt idx="90">
                  <c:v>93.152601613174767</c:v>
                </c:pt>
                <c:pt idx="91">
                  <c:v>92.921192741314314</c:v>
                </c:pt>
                <c:pt idx="92">
                  <c:v>92.689783869458523</c:v>
                </c:pt>
                <c:pt idx="93">
                  <c:v>92.458374997607635</c:v>
                </c:pt>
                <c:pt idx="94">
                  <c:v>92.226966125761933</c:v>
                </c:pt>
                <c:pt idx="95">
                  <c:v>91.995557253921689</c:v>
                </c:pt>
                <c:pt idx="96">
                  <c:v>91.764148382087214</c:v>
                </c:pt>
                <c:pt idx="97">
                  <c:v>91.532739510258835</c:v>
                </c:pt>
                <c:pt idx="98">
                  <c:v>91.301330638436838</c:v>
                </c:pt>
                <c:pt idx="99">
                  <c:v>91.069921766621633</c:v>
                </c:pt>
                <c:pt idx="100">
                  <c:v>90.838512894813562</c:v>
                </c:pt>
                <c:pt idx="101">
                  <c:v>90.607104023012994</c:v>
                </c:pt>
                <c:pt idx="102">
                  <c:v>90.375695151220356</c:v>
                </c:pt>
                <c:pt idx="103">
                  <c:v>90.14428627943613</c:v>
                </c:pt>
                <c:pt idx="104">
                  <c:v>89.912877407660687</c:v>
                </c:pt>
                <c:pt idx="105">
                  <c:v>89.681468535894581</c:v>
                </c:pt>
                <c:pt idx="106">
                  <c:v>89.450059664138294</c:v>
                </c:pt>
                <c:pt idx="107">
                  <c:v>89.218650792392353</c:v>
                </c:pt>
                <c:pt idx="108">
                  <c:v>88.987241920657368</c:v>
                </c:pt>
                <c:pt idx="109">
                  <c:v>88.75583304893388</c:v>
                </c:pt>
                <c:pt idx="110">
                  <c:v>88.524424177222528</c:v>
                </c:pt>
                <c:pt idx="111">
                  <c:v>88.293015305524023</c:v>
                </c:pt>
                <c:pt idx="112">
                  <c:v>88.061606433839046</c:v>
                </c:pt>
                <c:pt idx="113">
                  <c:v>87.830197562168308</c:v>
                </c:pt>
                <c:pt idx="114">
                  <c:v>87.598788690512635</c:v>
                </c:pt>
                <c:pt idx="115">
                  <c:v>87.367379818872806</c:v>
                </c:pt>
                <c:pt idx="116">
                  <c:v>87.135970947249717</c:v>
                </c:pt>
                <c:pt idx="117">
                  <c:v>86.904562075644279</c:v>
                </c:pt>
                <c:pt idx="118">
                  <c:v>86.673153204057456</c:v>
                </c:pt>
                <c:pt idx="119">
                  <c:v>86.441744332490259</c:v>
                </c:pt>
                <c:pt idx="120">
                  <c:v>86.210335460943782</c:v>
                </c:pt>
                <c:pt idx="121">
                  <c:v>85.978926589419132</c:v>
                </c:pt>
                <c:pt idx="122">
                  <c:v>85.747517717917532</c:v>
                </c:pt>
                <c:pt idx="123">
                  <c:v>85.516108846440218</c:v>
                </c:pt>
                <c:pt idx="124">
                  <c:v>85.284699974988527</c:v>
                </c:pt>
                <c:pt idx="125">
                  <c:v>85.053291103563879</c:v>
                </c:pt>
                <c:pt idx="126">
                  <c:v>84.821882232167738</c:v>
                </c:pt>
                <c:pt idx="127">
                  <c:v>84.590473360801667</c:v>
                </c:pt>
                <c:pt idx="128">
                  <c:v>84.359064489467301</c:v>
                </c:pt>
                <c:pt idx="129">
                  <c:v>84.127655618166386</c:v>
                </c:pt>
                <c:pt idx="130">
                  <c:v>83.896246746900772</c:v>
                </c:pt>
                <c:pt idx="131">
                  <c:v>83.664837875672362</c:v>
                </c:pt>
                <c:pt idx="132">
                  <c:v>83.433429004483173</c:v>
                </c:pt>
                <c:pt idx="133">
                  <c:v>83.202020133335424</c:v>
                </c:pt>
                <c:pt idx="134">
                  <c:v>82.970611262231316</c:v>
                </c:pt>
                <c:pt idx="135">
                  <c:v>82.739202391173251</c:v>
                </c:pt>
                <c:pt idx="136">
                  <c:v>82.507793520163773</c:v>
                </c:pt>
                <c:pt idx="137">
                  <c:v>82.276384649205511</c:v>
                </c:pt>
                <c:pt idx="138">
                  <c:v>82.044975778301307</c:v>
                </c:pt>
                <c:pt idx="139">
                  <c:v>81.813566907454089</c:v>
                </c:pt>
                <c:pt idx="140">
                  <c:v>81.582158036666968</c:v>
                </c:pt>
                <c:pt idx="141">
                  <c:v>81.350749165943256</c:v>
                </c:pt>
                <c:pt idx="142">
                  <c:v>81.119340295286406</c:v>
                </c:pt>
                <c:pt idx="143">
                  <c:v>80.887931424700099</c:v>
                </c:pt>
                <c:pt idx="144">
                  <c:v>80.656522554188172</c:v>
                </c:pt>
                <c:pt idx="145">
                  <c:v>80.425113683754716</c:v>
                </c:pt>
                <c:pt idx="146">
                  <c:v>80.193704813404025</c:v>
                </c:pt>
                <c:pt idx="147">
                  <c:v>79.962295943140589</c:v>
                </c:pt>
                <c:pt idx="148">
                  <c:v>79.730887072969239</c:v>
                </c:pt>
                <c:pt idx="149">
                  <c:v>79.499478202894977</c:v>
                </c:pt>
                <c:pt idx="150">
                  <c:v>79.268069332923133</c:v>
                </c:pt>
                <c:pt idx="151">
                  <c:v>79.036660463059306</c:v>
                </c:pt>
                <c:pt idx="152">
                  <c:v>78.805251593309421</c:v>
                </c:pt>
                <c:pt idx="153">
                  <c:v>78.573842723679689</c:v>
                </c:pt>
                <c:pt idx="154">
                  <c:v>78.342433854176718</c:v>
                </c:pt>
                <c:pt idx="155">
                  <c:v>78.111024984807415</c:v>
                </c:pt>
                <c:pt idx="156">
                  <c:v>77.879616115579111</c:v>
                </c:pt>
                <c:pt idx="157">
                  <c:v>77.648207246499524</c:v>
                </c:pt>
                <c:pt idx="158">
                  <c:v>77.416798377576782</c:v>
                </c:pt>
                <c:pt idx="159">
                  <c:v>77.185389508819469</c:v>
                </c:pt>
                <c:pt idx="160">
                  <c:v>76.953980640236665</c:v>
                </c:pt>
                <c:pt idx="161">
                  <c:v>76.722571771837892</c:v>
                </c:pt>
                <c:pt idx="162">
                  <c:v>76.491162903633239</c:v>
                </c:pt>
                <c:pt idx="163">
                  <c:v>76.259754035633307</c:v>
                </c:pt>
                <c:pt idx="164">
                  <c:v>76.028345167849324</c:v>
                </c:pt>
                <c:pt idx="165">
                  <c:v>75.796936300293083</c:v>
                </c:pt>
                <c:pt idx="166">
                  <c:v>75.565527432977092</c:v>
                </c:pt>
                <c:pt idx="167">
                  <c:v>75.334118565914466</c:v>
                </c:pt>
                <c:pt idx="168">
                  <c:v>75.102709699119075</c:v>
                </c:pt>
                <c:pt idx="169">
                  <c:v>74.871300832605556</c:v>
                </c:pt>
                <c:pt idx="170">
                  <c:v>74.639891966389314</c:v>
                </c:pt>
                <c:pt idx="171">
                  <c:v>74.40848310048662</c:v>
                </c:pt>
                <c:pt idx="172">
                  <c:v>74.17707423491467</c:v>
                </c:pt>
                <c:pt idx="173">
                  <c:v>73.94566536969154</c:v>
                </c:pt>
                <c:pt idx="174">
                  <c:v>73.7142565048363</c:v>
                </c:pt>
                <c:pt idx="175">
                  <c:v>73.48284764036913</c:v>
                </c:pt>
                <c:pt idx="176">
                  <c:v>73.251438776311232</c:v>
                </c:pt>
                <c:pt idx="177">
                  <c:v>73.020029912685033</c:v>
                </c:pt>
                <c:pt idx="178">
                  <c:v>72.788621049514148</c:v>
                </c:pt>
                <c:pt idx="179">
                  <c:v>72.557212186823477</c:v>
                </c:pt>
                <c:pt idx="180">
                  <c:v>72.32580332463931</c:v>
                </c:pt>
                <c:pt idx="181">
                  <c:v>72.094394462989385</c:v>
                </c:pt>
                <c:pt idx="182">
                  <c:v>71.862985601902921</c:v>
                </c:pt>
                <c:pt idx="183">
                  <c:v>71.631576741410782</c:v>
                </c:pt>
                <c:pt idx="184">
                  <c:v>71.400167881545457</c:v>
                </c:pt>
                <c:pt idx="185">
                  <c:v>71.168759022341291</c:v>
                </c:pt>
                <c:pt idx="186">
                  <c:v>70.937350163834438</c:v>
                </c:pt>
                <c:pt idx="187">
                  <c:v>70.705941306063067</c:v>
                </c:pt>
                <c:pt idx="188">
                  <c:v>70.474532449067453</c:v>
                </c:pt>
                <c:pt idx="189">
                  <c:v>70.243123592890029</c:v>
                </c:pt>
                <c:pt idx="190">
                  <c:v>70.011714737575574</c:v>
                </c:pt>
                <c:pt idx="191">
                  <c:v>69.780305883171323</c:v>
                </c:pt>
                <c:pt idx="192">
                  <c:v>69.548897029727101</c:v>
                </c:pt>
                <c:pt idx="193">
                  <c:v>69.317488177295417</c:v>
                </c:pt>
                <c:pt idx="194">
                  <c:v>69.086079325931721</c:v>
                </c:pt>
                <c:pt idx="195">
                  <c:v>68.854670475694462</c:v>
                </c:pt>
                <c:pt idx="196">
                  <c:v>68.62326162664526</c:v>
                </c:pt>
                <c:pt idx="197">
                  <c:v>68.391852778849156</c:v>
                </c:pt>
                <c:pt idx="198">
                  <c:v>68.160443932374733</c:v>
                </c:pt>
                <c:pt idx="199">
                  <c:v>67.929035087294309</c:v>
                </c:pt>
                <c:pt idx="200">
                  <c:v>67.697626243684198</c:v>
                </c:pt>
                <c:pt idx="201">
                  <c:v>67.466217401624846</c:v>
                </c:pt>
                <c:pt idx="202">
                  <c:v>67.234808561201149</c:v>
                </c:pt>
                <c:pt idx="203">
                  <c:v>67.003399722502607</c:v>
                </c:pt>
                <c:pt idx="204">
                  <c:v>66.771990885623637</c:v>
                </c:pt>
                <c:pt idx="205">
                  <c:v>66.540582050663829</c:v>
                </c:pt>
                <c:pt idx="206">
                  <c:v>66.30917321772823</c:v>
                </c:pt>
                <c:pt idx="207">
                  <c:v>66.077764386927583</c:v>
                </c:pt>
                <c:pt idx="208">
                  <c:v>65.846355558378775</c:v>
                </c:pt>
                <c:pt idx="209">
                  <c:v>65.614946732205027</c:v>
                </c:pt>
                <c:pt idx="210">
                  <c:v>65.383537908536312</c:v>
                </c:pt>
                <c:pt idx="211">
                  <c:v>65.152129087509749</c:v>
                </c:pt>
                <c:pt idx="212">
                  <c:v>64.920720269269935</c:v>
                </c:pt>
                <c:pt idx="213">
                  <c:v>64.689311453969367</c:v>
                </c:pt>
                <c:pt idx="214">
                  <c:v>64.457902641768939</c:v>
                </c:pt>
                <c:pt idx="215">
                  <c:v>64.226493832838301</c:v>
                </c:pt>
                <c:pt idx="216">
                  <c:v>63.99508502735641</c:v>
                </c:pt>
                <c:pt idx="217">
                  <c:v>63.763676225512</c:v>
                </c:pt>
                <c:pt idx="218">
                  <c:v>63.532267427504159</c:v>
                </c:pt>
                <c:pt idx="219">
                  <c:v>63.300858633542852</c:v>
                </c:pt>
                <c:pt idx="220">
                  <c:v>63.069449843849554</c:v>
                </c:pt>
                <c:pt idx="221">
                  <c:v>62.838041058657829</c:v>
                </c:pt>
                <c:pt idx="222">
                  <c:v>62.606632278214072</c:v>
                </c:pt>
                <c:pt idx="223">
                  <c:v>62.375223502778105</c:v>
                </c:pt>
                <c:pt idx="224">
                  <c:v>62.143814732624016</c:v>
                </c:pt>
                <c:pt idx="225">
                  <c:v>61.912405968040865</c:v>
                </c:pt>
                <c:pt idx="226">
                  <c:v>61.680997209333562</c:v>
                </c:pt>
                <c:pt idx="227">
                  <c:v>61.449588456823676</c:v>
                </c:pt>
                <c:pt idx="228">
                  <c:v>61.218179710850379</c:v>
                </c:pt>
                <c:pt idx="229">
                  <c:v>60.986770971771421</c:v>
                </c:pt>
                <c:pt idx="230">
                  <c:v>60.755362239964121</c:v>
                </c:pt>
                <c:pt idx="231">
                  <c:v>60.523953515826449</c:v>
                </c:pt>
                <c:pt idx="232">
                  <c:v>60.292544799778149</c:v>
                </c:pt>
                <c:pt idx="233">
                  <c:v>60.061136092261961</c:v>
                </c:pt>
                <c:pt idx="234">
                  <c:v>59.829727393744818</c:v>
                </c:pt>
                <c:pt idx="235">
                  <c:v>59.598318704719247</c:v>
                </c:pt>
                <c:pt idx="236">
                  <c:v>59.366910025704705</c:v>
                </c:pt>
                <c:pt idx="237">
                  <c:v>59.135501357249083</c:v>
                </c:pt>
                <c:pt idx="238">
                  <c:v>58.904092699930274</c:v>
                </c:pt>
                <c:pt idx="239">
                  <c:v>58.672684054357759</c:v>
                </c:pt>
                <c:pt idx="240">
                  <c:v>58.441275421174424</c:v>
                </c:pt>
                <c:pt idx="241">
                  <c:v>58.209866801058297</c:v>
                </c:pt>
                <c:pt idx="242">
                  <c:v>57.978458194724553</c:v>
                </c:pt>
                <c:pt idx="243">
                  <c:v>57.747049602927483</c:v>
                </c:pt>
                <c:pt idx="244">
                  <c:v>57.515641026462653</c:v>
                </c:pt>
                <c:pt idx="245">
                  <c:v>57.2842324661692</c:v>
                </c:pt>
                <c:pt idx="246">
                  <c:v>57.052823922932163</c:v>
                </c:pt>
                <c:pt idx="247">
                  <c:v>56.821415397685001</c:v>
                </c:pt>
                <c:pt idx="248">
                  <c:v>56.590006891412301</c:v>
                </c:pt>
                <c:pt idx="249">
                  <c:v>56.35859840515252</c:v>
                </c:pt>
                <c:pt idx="250">
                  <c:v>56.127189940000946</c:v>
                </c:pt>
                <c:pt idx="251">
                  <c:v>55.895781497112793</c:v>
                </c:pt>
                <c:pt idx="252">
                  <c:v>55.664373077706529</c:v>
                </c:pt>
                <c:pt idx="253">
                  <c:v>55.432964683067297</c:v>
                </c:pt>
                <c:pt idx="254">
                  <c:v>55.201556314550572</c:v>
                </c:pt>
                <c:pt idx="255">
                  <c:v>54.970147973586002</c:v>
                </c:pt>
                <c:pt idx="256">
                  <c:v>54.738739661681507</c:v>
                </c:pt>
                <c:pt idx="257">
                  <c:v>54.507331380427502</c:v>
                </c:pt>
                <c:pt idx="258">
                  <c:v>54.275923131501457</c:v>
                </c:pt>
                <c:pt idx="259">
                  <c:v>54.044514916672654</c:v>
                </c:pt>
                <c:pt idx="260">
                  <c:v>53.813106737807217</c:v>
                </c:pt>
                <c:pt idx="261">
                  <c:v>53.58169859687338</c:v>
                </c:pt>
                <c:pt idx="262">
                  <c:v>53.350290495947085</c:v>
                </c:pt>
                <c:pt idx="263">
                  <c:v>53.118882437217906</c:v>
                </c:pt>
                <c:pt idx="264">
                  <c:v>52.887474422995282</c:v>
                </c:pt>
                <c:pt idx="265">
                  <c:v>52.656066455714992</c:v>
                </c:pt>
                <c:pt idx="266">
                  <c:v>52.424658537946144</c:v>
                </c:pt>
                <c:pt idx="267">
                  <c:v>52.193250672398449</c:v>
                </c:pt>
                <c:pt idx="268">
                  <c:v>51.961842861929931</c:v>
                </c:pt>
                <c:pt idx="269">
                  <c:v>51.730435109555025</c:v>
                </c:pt>
                <c:pt idx="270">
                  <c:v>51.499027418453124</c:v>
                </c:pt>
                <c:pt idx="271">
                  <c:v>51.267619791977651</c:v>
                </c:pt>
                <c:pt idx="272">
                  <c:v>51.036212233665545</c:v>
                </c:pt>
                <c:pt idx="273">
                  <c:v>50.804804747247331</c:v>
                </c:pt>
                <c:pt idx="274">
                  <c:v>50.573397336657692</c:v>
                </c:pt>
                <c:pt idx="275">
                  <c:v>50.341990006046643</c:v>
                </c:pt>
                <c:pt idx="276">
                  <c:v>50.110582759791342</c:v>
                </c:pt>
                <c:pt idx="277">
                  <c:v>49.879175602508525</c:v>
                </c:pt>
                <c:pt idx="278">
                  <c:v>49.647768539067542</c:v>
                </c:pt>
                <c:pt idx="279">
                  <c:v>49.416361574604295</c:v>
                </c:pt>
                <c:pt idx="280">
                  <c:v>49.184954714535728</c:v>
                </c:pt>
                <c:pt idx="281">
                  <c:v>48.953547964575279</c:v>
                </c:pt>
                <c:pt idx="282">
                  <c:v>48.722141330749054</c:v>
                </c:pt>
                <c:pt idx="283">
                  <c:v>48.490734819412992</c:v>
                </c:pt>
                <c:pt idx="284">
                  <c:v>48.259328437270852</c:v>
                </c:pt>
                <c:pt idx="285">
                  <c:v>48.027922191393309</c:v>
                </c:pt>
                <c:pt idx="286">
                  <c:v>47.796516089238018</c:v>
                </c:pt>
                <c:pt idx="287">
                  <c:v>47.565110138670761</c:v>
                </c:pt>
                <c:pt idx="288">
                  <c:v>47.333704347987819</c:v>
                </c:pt>
                <c:pt idx="289">
                  <c:v>47.102298725939526</c:v>
                </c:pt>
                <c:pt idx="290">
                  <c:v>46.870893281755116</c:v>
                </c:pt>
                <c:pt idx="291">
                  <c:v>46.639488025168923</c:v>
                </c:pt>
                <c:pt idx="292">
                  <c:v>46.408082966448056</c:v>
                </c:pt>
                <c:pt idx="293">
                  <c:v>46.176678116421506</c:v>
                </c:pt>
                <c:pt idx="294">
                  <c:v>45.945273486510942</c:v>
                </c:pt>
                <c:pt idx="295">
                  <c:v>45.713869088763154</c:v>
                </c:pt>
                <c:pt idx="296">
                  <c:v>45.482464935884217</c:v>
                </c:pt>
                <c:pt idx="297">
                  <c:v>45.251061041275605</c:v>
                </c:pt>
                <c:pt idx="298">
                  <c:v>45.019657419072253</c:v>
                </c:pt>
                <c:pt idx="299">
                  <c:v>44.788254084182718</c:v>
                </c:pt>
                <c:pt idx="300">
                  <c:v>44.556851052331453</c:v>
                </c:pt>
                <c:pt idx="301">
                  <c:v>44.32544834010352</c:v>
                </c:pt>
                <c:pt idx="302">
                  <c:v>44.094045964991693</c:v>
                </c:pt>
                <c:pt idx="303">
                  <c:v>43.862643945446081</c:v>
                </c:pt>
                <c:pt idx="304">
                  <c:v>43.631242300926594</c:v>
                </c:pt>
                <c:pt idx="305">
                  <c:v>43.399841051958163</c:v>
                </c:pt>
                <c:pt idx="306">
                  <c:v>43.168440220189041</c:v>
                </c:pt>
                <c:pt idx="307">
                  <c:v>42.937039828452285</c:v>
                </c:pt>
                <c:pt idx="308">
                  <c:v>42.705639900830597</c:v>
                </c:pt>
                <c:pt idx="309">
                  <c:v>42.47424046272473</c:v>
                </c:pt>
                <c:pt idx="310">
                  <c:v>42.24284154092561</c:v>
                </c:pt>
                <c:pt idx="311">
                  <c:v>42.01144316369043</c:v>
                </c:pt>
                <c:pt idx="312">
                  <c:v>41.780045360822882</c:v>
                </c:pt>
                <c:pt idx="313">
                  <c:v>41.548648163757854</c:v>
                </c:pt>
                <c:pt idx="314">
                  <c:v>41.317251605650625</c:v>
                </c:pt>
                <c:pt idx="315">
                  <c:v>41.085855721471091</c:v>
                </c:pt>
                <c:pt idx="316">
                  <c:v>40.854460548103049</c:v>
                </c:pt>
                <c:pt idx="317">
                  <c:v>40.623066124448954</c:v>
                </c:pt>
                <c:pt idx="318">
                  <c:v>40.39167249154039</c:v>
                </c:pt>
                <c:pt idx="319">
                  <c:v>40.160279692654669</c:v>
                </c:pt>
                <c:pt idx="320">
                  <c:v>39.928887773437623</c:v>
                </c:pt>
                <c:pt idx="321">
                  <c:v>39.697496782033355</c:v>
                </c:pt>
                <c:pt idx="322">
                  <c:v>39.466106769220886</c:v>
                </c:pt>
                <c:pt idx="323">
                  <c:v>39.234717788558434</c:v>
                </c:pt>
                <c:pt idx="324">
                  <c:v>39.003329896535504</c:v>
                </c:pt>
                <c:pt idx="325">
                  <c:v>38.771943152733314</c:v>
                </c:pt>
                <c:pt idx="326">
                  <c:v>38.540557619994011</c:v>
                </c:pt>
                <c:pt idx="327">
                  <c:v>38.309173364599197</c:v>
                </c:pt>
                <c:pt idx="328">
                  <c:v>38.077790456458111</c:v>
                </c:pt>
                <c:pt idx="329">
                  <c:v>37.846408969306239</c:v>
                </c:pt>
                <c:pt idx="330">
                  <c:v>37.615028980914715</c:v>
                </c:pt>
                <c:pt idx="331">
                  <c:v>37.383650573311222</c:v>
                </c:pt>
                <c:pt idx="332">
                  <c:v>37.152273833012956</c:v>
                </c:pt>
                <c:pt idx="333">
                  <c:v>36.920898851272362</c:v>
                </c:pt>
                <c:pt idx="334">
                  <c:v>36.689525724336335</c:v>
                </c:pt>
                <c:pt idx="335">
                  <c:v>36.458154553719567</c:v>
                </c:pt>
                <c:pt idx="336">
                  <c:v>36.22678544649289</c:v>
                </c:pt>
                <c:pt idx="337">
                  <c:v>35.995418515587431</c:v>
                </c:pt>
                <c:pt idx="338">
                  <c:v>35.764053880115327</c:v>
                </c:pt>
                <c:pt idx="339">
                  <c:v>35.5326916657081</c:v>
                </c:pt>
                <c:pt idx="340">
                  <c:v>35.301332004873473</c:v>
                </c:pt>
                <c:pt idx="341">
                  <c:v>35.069975037371812</c:v>
                </c:pt>
                <c:pt idx="342">
                  <c:v>34.838620910613052</c:v>
                </c:pt>
                <c:pt idx="343">
                  <c:v>34.607269780075477</c:v>
                </c:pt>
                <c:pt idx="344">
                  <c:v>34.375921809747382</c:v>
                </c:pt>
                <c:pt idx="345">
                  <c:v>34.144577172592832</c:v>
                </c:pt>
                <c:pt idx="346">
                  <c:v>33.913236051043114</c:v>
                </c:pt>
                <c:pt idx="347">
                  <c:v>33.68189863751487</c:v>
                </c:pt>
                <c:pt idx="348">
                  <c:v>33.450565134956811</c:v>
                </c:pt>
                <c:pt idx="349">
                  <c:v>33.219235757426198</c:v>
                </c:pt>
                <c:pt idx="350">
                  <c:v>32.987910730696967</c:v>
                </c:pt>
                <c:pt idx="351">
                  <c:v>32.756590292901187</c:v>
                </c:pt>
                <c:pt idx="352">
                  <c:v>32.52527469520556</c:v>
                </c:pt>
                <c:pt idx="353">
                  <c:v>32.293964202525046</c:v>
                </c:pt>
                <c:pt idx="354">
                  <c:v>32.062659094275489</c:v>
                </c:pt>
                <c:pt idx="355">
                  <c:v>31.831359665167508</c:v>
                </c:pt>
                <c:pt idx="356">
                  <c:v>31.600066226043936</c:v>
                </c:pt>
                <c:pt idx="357">
                  <c:v>31.368779104762936</c:v>
                </c:pt>
                <c:pt idx="358">
                  <c:v>31.137498647129686</c:v>
                </c:pt>
                <c:pt idx="359">
                  <c:v>30.906225217878983</c:v>
                </c:pt>
                <c:pt idx="360">
                  <c:v>30.674959201711701</c:v>
                </c:pt>
                <c:pt idx="361">
                  <c:v>30.443701004388021</c:v>
                </c:pt>
                <c:pt idx="362">
                  <c:v>30.212451053880525</c:v>
                </c:pt>
                <c:pt idx="363">
                  <c:v>29.981209801590538</c:v>
                </c:pt>
                <c:pt idx="364">
                  <c:v>29.749977723631027</c:v>
                </c:pt>
                <c:pt idx="365">
                  <c:v>29.51875532217981</c:v>
                </c:pt>
                <c:pt idx="366">
                  <c:v>29.287543126906961</c:v>
                </c:pt>
                <c:pt idx="367">
                  <c:v>29.056341696480374</c:v>
                </c:pt>
                <c:pt idx="368">
                  <c:v>28.825151620153843</c:v>
                </c:pt>
                <c:pt idx="369">
                  <c:v>28.593973519442219</c:v>
                </c:pt>
                <c:pt idx="370">
                  <c:v>28.362808049888329</c:v>
                </c:pt>
                <c:pt idx="371">
                  <c:v>28.131655902926806</c:v>
                </c:pt>
                <c:pt idx="372">
                  <c:v>27.900517807849997</c:v>
                </c:pt>
                <c:pt idx="373">
                  <c:v>27.669394533881757</c:v>
                </c:pt>
                <c:pt idx="374">
                  <c:v>27.438286892364875</c:v>
                </c:pt>
                <c:pt idx="375">
                  <c:v>27.207195739068482</c:v>
                </c:pt>
                <c:pt idx="376">
                  <c:v>26.976121976621954</c:v>
                </c:pt>
                <c:pt idx="377">
                  <c:v>26.745066557082357</c:v>
                </c:pt>
                <c:pt idx="378">
                  <c:v>26.514030484642703</c:v>
                </c:pt>
                <c:pt idx="379">
                  <c:v>26.283014818488738</c:v>
                </c:pt>
                <c:pt idx="380">
                  <c:v>26.05202067581256</c:v>
                </c:pt>
                <c:pt idx="381">
                  <c:v>25.821049234991531</c:v>
                </c:pt>
                <c:pt idx="382">
                  <c:v>25.590101738941677</c:v>
                </c:pt>
                <c:pt idx="383">
                  <c:v>25.359179498655173</c:v>
                </c:pt>
                <c:pt idx="384">
                  <c:v>25.128283896932015</c:v>
                </c:pt>
                <c:pt idx="385">
                  <c:v>24.897416392316643</c:v>
                </c:pt>
                <c:pt idx="386">
                  <c:v>24.666578523250685</c:v>
                </c:pt>
                <c:pt idx="387">
                  <c:v>24.435771912453863</c:v>
                </c:pt>
                <c:pt idx="388">
                  <c:v>24.204998271545598</c:v>
                </c:pt>
                <c:pt idx="389">
                  <c:v>23.97425940592057</c:v>
                </c:pt>
                <c:pt idx="390">
                  <c:v>23.743557219892267</c:v>
                </c:pt>
                <c:pt idx="391">
                  <c:v>23.512893722119294</c:v>
                </c:pt>
                <c:pt idx="392">
                  <c:v>23.282271031330218</c:v>
                </c:pt>
                <c:pt idx="393">
                  <c:v>23.051691382363089</c:v>
                </c:pt>
                <c:pt idx="394">
                  <c:v>22.821157132537561</c:v>
                </c:pt>
                <c:pt idx="395">
                  <c:v>22.590670768377525</c:v>
                </c:pt>
                <c:pt idx="396">
                  <c:v>22.360234912703959</c:v>
                </c:pt>
                <c:pt idx="397">
                  <c:v>22.129852332118439</c:v>
                </c:pt>
                <c:pt idx="398">
                  <c:v>21.899525944898944</c:v>
                </c:pt>
                <c:pt idx="399">
                  <c:v>21.669258829330836</c:v>
                </c:pt>
                <c:pt idx="400">
                  <c:v>21.439054232497298</c:v>
                </c:pt>
                <c:pt idx="401">
                  <c:v>21.208915579554503</c:v>
                </c:pt>
                <c:pt idx="402">
                  <c:v>20.978846483518872</c:v>
                </c:pt>
                <c:pt idx="403">
                  <c:v>20.748850755594582</c:v>
                </c:pt>
                <c:pt idx="404">
                  <c:v>20.518932416071568</c:v>
                </c:pt>
                <c:pt idx="405">
                  <c:v>20.289095705826014</c:v>
                </c:pt>
                <c:pt idx="406">
                  <c:v>20.059345098456703</c:v>
                </c:pt>
                <c:pt idx="407">
                  <c:v>19.829685313092984</c:v>
                </c:pt>
                <c:pt idx="408">
                  <c:v>19.600121327912007</c:v>
                </c:pt>
                <c:pt idx="409">
                  <c:v>19.370658394404806</c:v>
                </c:pt>
                <c:pt idx="410">
                  <c:v>19.141302052433474</c:v>
                </c:pt>
                <c:pt idx="411">
                  <c:v>18.912058146123826</c:v>
                </c:pt>
                <c:pt idx="412">
                  <c:v>18.682932840640717</c:v>
                </c:pt>
                <c:pt idx="413">
                  <c:v>18.453932639895662</c:v>
                </c:pt>
                <c:pt idx="414">
                  <c:v>18.225064405239642</c:v>
                </c:pt>
                <c:pt idx="415">
                  <c:v>17.996335375196864</c:v>
                </c:pt>
                <c:pt idx="416">
                  <c:v>17.767753186298421</c:v>
                </c:pt>
                <c:pt idx="417">
                  <c:v>17.539325895078658</c:v>
                </c:pt>
                <c:pt idx="418">
                  <c:v>17.311062001300364</c:v>
                </c:pt>
                <c:pt idx="419">
                  <c:v>17.082970472479097</c:v>
                </c:pt>
                <c:pt idx="420">
                  <c:v>16.855060769781094</c:v>
                </c:pt>
                <c:pt idx="421">
                  <c:v>16.627342875373774</c:v>
                </c:pt>
                <c:pt idx="422">
                  <c:v>16.399827321312401</c:v>
                </c:pt>
                <c:pt idx="423">
                  <c:v>16.172525220051956</c:v>
                </c:pt>
                <c:pt idx="424">
                  <c:v>15.945448296678375</c:v>
                </c:pt>
                <c:pt idx="425">
                  <c:v>15.71860892295927</c:v>
                </c:pt>
                <c:pt idx="426">
                  <c:v>15.492020153320645</c:v>
                </c:pt>
                <c:pt idx="427">
                  <c:v>15.26569576286246</c:v>
                </c:pt>
                <c:pt idx="428">
                  <c:v>15.039650287533377</c:v>
                </c:pt>
                <c:pt idx="429">
                  <c:v>14.813899066592477</c:v>
                </c:pt>
                <c:pt idx="430">
                  <c:v>14.588458287494102</c:v>
                </c:pt>
                <c:pt idx="431">
                  <c:v>14.363345033340817</c:v>
                </c:pt>
                <c:pt idx="432">
                  <c:v>14.138577333058876</c:v>
                </c:pt>
                <c:pt idx="433">
                  <c:v>13.914174214461109</c:v>
                </c:pt>
                <c:pt idx="434">
                  <c:v>13.690155760373013</c:v>
                </c:pt>
                <c:pt idx="435">
                  <c:v>13.4665431680098</c:v>
                </c:pt>
                <c:pt idx="436">
                  <c:v>13.243358811805308</c:v>
                </c:pt>
                <c:pt idx="437">
                  <c:v>13.020626309907406</c:v>
                </c:pt>
                <c:pt idx="438">
                  <c:v>12.798370594569988</c:v>
                </c:pt>
                <c:pt idx="439">
                  <c:v>12.576617986688106</c:v>
                </c:pt>
                <c:pt idx="440">
                  <c:v>12.355396274740592</c:v>
                </c:pt>
                <c:pt idx="441">
                  <c:v>12.134734798424518</c:v>
                </c:pt>
                <c:pt idx="442">
                  <c:v>11.914664537286967</c:v>
                </c:pt>
                <c:pt idx="443">
                  <c:v>11.695218204683052</c:v>
                </c:pt>
                <c:pt idx="444">
                  <c:v>11.476430347415018</c:v>
                </c:pt>
                <c:pt idx="445">
                  <c:v>11.258337451435274</c:v>
                </c:pt>
                <c:pt idx="446">
                  <c:v>11.040978054027455</c:v>
                </c:pt>
                <c:pt idx="447">
                  <c:v>10.824392862913612</c:v>
                </c:pt>
                <c:pt idx="448">
                  <c:v>10.608624882773931</c:v>
                </c:pt>
                <c:pt idx="449">
                  <c:v>10.393719549706788</c:v>
                </c:pt>
                <c:pt idx="450">
                  <c:v>10.17972487420397</c:v>
                </c:pt>
                <c:pt idx="451">
                  <c:v>9.966691593267285</c:v>
                </c:pt>
                <c:pt idx="452">
                  <c:v>9.7546733323507375</c:v>
                </c:pt>
                <c:pt idx="453">
                  <c:v>9.5437267778768522</c:v>
                </c:pt>
                <c:pt idx="454">
                  <c:v>9.3339118611477048</c:v>
                </c:pt>
                <c:pt idx="455">
                  <c:v>9.1252919545526403</c:v>
                </c:pt>
                <c:pt idx="456">
                  <c:v>8.917934081065308</c:v>
                </c:pt>
                <c:pt idx="457">
                  <c:v>8.7119091381256766</c:v>
                </c:pt>
                <c:pt idx="458">
                  <c:v>8.5072921371185579</c:v>
                </c:pt>
                <c:pt idx="459">
                  <c:v>8.3041624597916019</c:v>
                </c:pt>
                <c:pt idx="460">
                  <c:v>8.1026041331047693</c:v>
                </c:pt>
                <c:pt idx="461">
                  <c:v>7.9027061241730472</c:v>
                </c:pt>
                <c:pt idx="462">
                  <c:v>7.7045626571573358</c:v>
                </c:pt>
                <c:pt idx="463">
                  <c:v>7.5082735541793078</c:v>
                </c:pt>
                <c:pt idx="464">
                  <c:v>7.3139446025891495</c:v>
                </c:pt>
                <c:pt idx="465">
                  <c:v>7.1216879512051854</c:v>
                </c:pt>
                <c:pt idx="466">
                  <c:v>6.9316225384780701</c:v>
                </c:pt>
                <c:pt idx="467">
                  <c:v>6.7438745559172304</c:v>
                </c:pt>
                <c:pt idx="468">
                  <c:v>6.5585779505615882</c:v>
                </c:pt>
                <c:pt idx="469">
                  <c:v>6.3758749707911271</c:v>
                </c:pt>
                <c:pt idx="470">
                  <c:v>6.1959167603730521</c:v>
                </c:pt>
                <c:pt idx="471">
                  <c:v>6.0188640063309045</c:v>
                </c:pt>
                <c:pt idx="472">
                  <c:v>5.8448876470343301</c:v>
                </c:pt>
                <c:pt idx="473">
                  <c:v>5.6741696478534465</c:v>
                </c:pt>
                <c:pt idx="474">
                  <c:v>5.5069038528294527</c:v>
                </c:pt>
                <c:pt idx="475">
                  <c:v>5.3432969221141953</c:v>
                </c:pt>
                <c:pt idx="476">
                  <c:v>5.1835693664624358</c:v>
                </c:pt>
                <c:pt idx="477">
                  <c:v>5.0279566918675087</c:v>
                </c:pt>
                <c:pt idx="478">
                  <c:v>4.8767106695686735</c:v>
                </c:pt>
                <c:pt idx="479">
                  <c:v>4.7301007491950315</c:v>
                </c:pt>
                <c:pt idx="480">
                  <c:v>4.5884156358279213</c:v>
                </c:pt>
                <c:pt idx="481">
                  <c:v>4.451965055363786</c:v>
                </c:pt>
                <c:pt idx="482">
                  <c:v>4.3210817368675691</c:v>
                </c:pt>
                <c:pt idx="483">
                  <c:v>4.1961236457771705</c:v>
                </c:pt>
                <c:pt idx="484">
                  <c:v>4.0774765080452582</c:v>
                </c:pt>
                <c:pt idx="485">
                  <c:v>3.9655566728239435</c:v>
                </c:pt>
                <c:pt idx="486">
                  <c:v>3.8608143704095212</c:v>
                </c:pt>
                <c:pt idx="487">
                  <c:v>3.7637374332401734</c:v>
                </c:pt>
                <c:pt idx="488">
                  <c:v>3.6748555612473268</c:v>
                </c:pt>
                <c:pt idx="489">
                  <c:v>3.5947452293852606</c:v>
                </c:pt>
                <c:pt idx="490">
                  <c:v>3.5240353554381159</c:v>
                </c:pt>
                <c:pt idx="491">
                  <c:v>3.4634138711464715</c:v>
                </c:pt>
                <c:pt idx="492">
                  <c:v>3.4136353704518569</c:v>
                </c:pt>
                <c:pt idx="493">
                  <c:v>3.3755300466446414</c:v>
                </c:pt>
                <c:pt idx="494">
                  <c:v>3.3500141771484451</c:v>
                </c:pt>
                <c:pt idx="495">
                  <c:v>3.338102472651002</c:v>
                </c:pt>
                <c:pt idx="496">
                  <c:v>3.3409226786750921</c:v>
                </c:pt>
                <c:pt idx="497">
                  <c:v>3.3597329050066094</c:v>
                </c:pt>
                <c:pt idx="498">
                  <c:v>3.3959422639508929</c:v>
                </c:pt>
                <c:pt idx="499">
                  <c:v>3.4511355232657976</c:v>
                </c:pt>
                <c:pt idx="500">
                  <c:v>3.5271026216989796</c:v>
                </c:pt>
                <c:pt idx="501">
                  <c:v>3.625874044762547</c:v>
                </c:pt>
                <c:pt idx="502">
                  <c:v>3.7497631900047708</c:v>
                </c:pt>
                <c:pt idx="503">
                  <c:v>3.9014169049815806</c:v>
                </c:pt>
                <c:pt idx="504">
                  <c:v>4.0838752273842331</c:v>
                </c:pt>
                <c:pt idx="505">
                  <c:v>4.3006407193082552</c:v>
                </c:pt>
                <c:pt idx="506">
                  <c:v>4.5557560856866743</c:v>
                </c:pt>
                <c:pt idx="507">
                  <c:v>4.853884777145467</c:v>
                </c:pt>
                <c:pt idx="508">
                  <c:v>5.2003804040715664</c:v>
                </c:pt>
                <c:pt idx="509">
                  <c:v>5.6013114646359625</c:v>
                </c:pt>
                <c:pt idx="510">
                  <c:v>6.0633660540248471</c:v>
                </c:pt>
                <c:pt idx="511">
                  <c:v>6.5934706260244198</c:v>
                </c:pt>
                <c:pt idx="512">
                  <c:v>7.1977610643767207</c:v>
                </c:pt>
                <c:pt idx="513">
                  <c:v>7.8791282614738805</c:v>
                </c:pt>
                <c:pt idx="514">
                  <c:v>8.631728864343593</c:v>
                </c:pt>
                <c:pt idx="515">
                  <c:v>9.4294874366927814</c:v>
                </c:pt>
                <c:pt idx="516">
                  <c:v>10.204857131389971</c:v>
                </c:pt>
                <c:pt idx="517">
                  <c:v>10.820730444893137</c:v>
                </c:pt>
                <c:pt idx="518">
                  <c:v>11.068377452865946</c:v>
                </c:pt>
                <c:pt idx="519">
                  <c:v>10.759022355698697</c:v>
                </c:pt>
                <c:pt idx="520">
                  <c:v>9.8788230519064371</c:v>
                </c:pt>
                <c:pt idx="521">
                  <c:v>8.6024435033001865</c:v>
                </c:pt>
                <c:pt idx="522">
                  <c:v>7.1436270102011079</c:v>
                </c:pt>
                <c:pt idx="523">
                  <c:v>5.6495855108895228</c:v>
                </c:pt>
                <c:pt idx="524">
                  <c:v>4.1950684073535314</c:v>
                </c:pt>
                <c:pt idx="525">
                  <c:v>2.8099552784693174</c:v>
                </c:pt>
                <c:pt idx="526">
                  <c:v>1.5018282259289819</c:v>
                </c:pt>
                <c:pt idx="527">
                  <c:v>0.2685017025239631</c:v>
                </c:pt>
                <c:pt idx="528">
                  <c:v>-0.89593033493416385</c:v>
                </c:pt>
                <c:pt idx="529">
                  <c:v>-1.9983710859633419</c:v>
                </c:pt>
                <c:pt idx="530">
                  <c:v>-3.0455681056192958</c:v>
                </c:pt>
                <c:pt idx="531">
                  <c:v>-4.0436765150597438</c:v>
                </c:pt>
                <c:pt idx="532">
                  <c:v>-4.9981396565986529</c:v>
                </c:pt>
                <c:pt idx="533">
                  <c:v>-5.9137041498605782</c:v>
                </c:pt>
                <c:pt idx="534">
                  <c:v>-6.7944861147274764</c:v>
                </c:pt>
                <c:pt idx="535">
                  <c:v>-7.6440514131175803</c:v>
                </c:pt>
                <c:pt idx="536">
                  <c:v>-8.46549405226407</c:v>
                </c:pt>
                <c:pt idx="537">
                  <c:v>-9.2615066818805971</c:v>
                </c:pt>
                <c:pt idx="538">
                  <c:v>-10.03444153652633</c:v>
                </c:pt>
                <c:pt idx="539">
                  <c:v>-10.786362077213525</c:v>
                </c:pt>
                <c:pt idx="540">
                  <c:v>-11.51908631642894</c:v>
                </c:pt>
                <c:pt idx="541">
                  <c:v>-12.234223005722363</c:v>
                </c:pt>
                <c:pt idx="542">
                  <c:v>-12.93320182792592</c:v>
                </c:pt>
                <c:pt idx="543">
                  <c:v>-13.617298609921519</c:v>
                </c:pt>
                <c:pt idx="544">
                  <c:v>-14.287656422549983</c:v>
                </c:pt>
                <c:pt idx="545">
                  <c:v>-14.945303290474165</c:v>
                </c:pt>
                <c:pt idx="546">
                  <c:v>-15.591167107557926</c:v>
                </c:pt>
                <c:pt idx="547">
                  <c:v>-16.226088245367958</c:v>
                </c:pt>
                <c:pt idx="548">
                  <c:v>-16.850830252909049</c:v>
                </c:pt>
                <c:pt idx="549">
                  <c:v>-17.466088972462558</c:v>
                </c:pt>
                <c:pt idx="550">
                  <c:v>-18.072500336875972</c:v>
                </c:pt>
                <c:pt idx="551">
                  <c:v>-18.670647065441955</c:v>
                </c:pt>
                <c:pt idx="552">
                  <c:v>-19.261064436497204</c:v>
                </c:pt>
                <c:pt idx="553">
                  <c:v>-19.84424528329254</c:v>
                </c:pt>
                <c:pt idx="554">
                  <c:v>-20.420644334082276</c:v>
                </c:pt>
                <c:pt idx="555">
                  <c:v>-20.990681996575724</c:v>
                </c:pt>
                <c:pt idx="556">
                  <c:v>-21.554747669943225</c:v>
                </c:pt>
                <c:pt idx="557">
                  <c:v>-22.113202653718766</c:v>
                </c:pt>
                <c:pt idx="558">
                  <c:v>-22.666382711587609</c:v>
                </c:pt>
                <c:pt idx="559">
                  <c:v>-23.214600338712607</c:v>
                </c:pt>
                <c:pt idx="560">
                  <c:v>-23.758146773551058</c:v>
                </c:pt>
                <c:pt idx="561">
                  <c:v>-24.29729378874088</c:v>
                </c:pt>
                <c:pt idx="562">
                  <c:v>-24.832295290342906</c:v>
                </c:pt>
                <c:pt idx="563">
                  <c:v>-25.363388750320041</c:v>
                </c:pt>
                <c:pt idx="564">
                  <c:v>-25.890796493451461</c:v>
                </c:pt>
                <c:pt idx="565">
                  <c:v>-26.414726856797131</c:v>
                </c:pt>
                <c:pt idx="566">
                  <c:v>-26.935375237235078</c:v>
                </c:pt>
                <c:pt idx="567">
                  <c:v>-27.452925040410694</c:v>
                </c:pt>
                <c:pt idx="568">
                  <c:v>-27.967548542592219</c:v>
                </c:pt>
                <c:pt idx="569">
                  <c:v>-28.479407675363401</c:v>
                </c:pt>
                <c:pt idx="570">
                  <c:v>-28.988654741756704</c:v>
                </c:pt>
                <c:pt idx="571">
                  <c:v>-29.495433071300475</c:v>
                </c:pt>
                <c:pt idx="572">
                  <c:v>-29.999877620488508</c:v>
                </c:pt>
                <c:pt idx="573">
                  <c:v>-30.502115524354664</c:v>
                </c:pt>
                <c:pt idx="574">
                  <c:v>-31.002266604128213</c:v>
                </c:pt>
                <c:pt idx="575">
                  <c:v>-31.500443835335965</c:v>
                </c:pt>
                <c:pt idx="576">
                  <c:v>-31.996753780194162</c:v>
                </c:pt>
                <c:pt idx="577">
                  <c:v>-32.491296987679569</c:v>
                </c:pt>
                <c:pt idx="578">
                  <c:v>-32.984168364277927</c:v>
                </c:pt>
                <c:pt idx="579">
                  <c:v>-33.47545751806814</c:v>
                </c:pt>
                <c:pt idx="580">
                  <c:v>-33.965249078505224</c:v>
                </c:pt>
                <c:pt idx="581">
                  <c:v>-34.453622994007446</c:v>
                </c:pt>
                <c:pt idx="582">
                  <c:v>-34.940654809229216</c:v>
                </c:pt>
                <c:pt idx="583">
                  <c:v>-35.426415923703722</c:v>
                </c:pt>
                <c:pt idx="584">
                  <c:v>-35.910973833367862</c:v>
                </c:pt>
                <c:pt idx="585">
                  <c:v>-36.394392356329817</c:v>
                </c:pt>
                <c:pt idx="586">
                  <c:v>-36.876731844106487</c:v>
                </c:pt>
                <c:pt idx="587">
                  <c:v>-37.358049379440175</c:v>
                </c:pt>
                <c:pt idx="588">
                  <c:v>-37.838398961699525</c:v>
                </c:pt>
                <c:pt idx="589">
                  <c:v>-38.317831680777125</c:v>
                </c:pt>
                <c:pt idx="590">
                  <c:v>-38.796395880314492</c:v>
                </c:pt>
                <c:pt idx="591">
                  <c:v>-39.274137311011209</c:v>
                </c:pt>
                <c:pt idx="592">
                  <c:v>-39.75109927471027</c:v>
                </c:pt>
                <c:pt idx="593">
                  <c:v>-40.227322759892751</c:v>
                </c:pt>
                <c:pt idx="594">
                  <c:v>-40.702846569162752</c:v>
                </c:pt>
                <c:pt idx="595">
                  <c:v>-41.177707439256032</c:v>
                </c:pt>
                <c:pt idx="596">
                  <c:v>-41.651940154063766</c:v>
                </c:pt>
                <c:pt idx="597">
                  <c:v>-42.12557765112399</c:v>
                </c:pt>
                <c:pt idx="598">
                  <c:v>-42.598651121999033</c:v>
                </c:pt>
                <c:pt idx="599">
                  <c:v>-43.071190106925521</c:v>
                </c:pt>
                <c:pt idx="600">
                  <c:v>-43.543222584095055</c:v>
                </c:pt>
                <c:pt idx="601">
                  <c:v>-44.014775053897701</c:v>
                </c:pt>
                <c:pt idx="602">
                  <c:v>-44.485872618436666</c:v>
                </c:pt>
                <c:pt idx="603">
                  <c:v>-44.956539056600789</c:v>
                </c:pt>
                <c:pt idx="604">
                  <c:v>-45.426796894961953</c:v>
                </c:pt>
                <c:pt idx="605">
                  <c:v>-45.896667474745847</c:v>
                </c:pt>
                <c:pt idx="606">
                  <c:v>-46.366171015108229</c:v>
                </c:pt>
                <c:pt idx="607">
                  <c:v>-46.835326672933441</c:v>
                </c:pt>
                <c:pt idx="608">
                  <c:v>-47.304152599357124</c:v>
                </c:pt>
                <c:pt idx="609">
                  <c:v>-47.772665993203283</c:v>
                </c:pt>
                <c:pt idx="610">
                  <c:v>-48.240883151512307</c:v>
                </c:pt>
                <c:pt idx="611">
                  <c:v>-48.708819517326376</c:v>
                </c:pt>
                <c:pt idx="612">
                  <c:v>-49.176489724888086</c:v>
                </c:pt>
                <c:pt idx="613">
                  <c:v>-49.643907642398169</c:v>
                </c:pt>
                <c:pt idx="614">
                  <c:v>-50.111086412469568</c:v>
                </c:pt>
                <c:pt idx="615">
                  <c:v>-50.578038490407067</c:v>
                </c:pt>
                <c:pt idx="616">
                  <c:v>-51.044775680432934</c:v>
                </c:pt>
                <c:pt idx="617">
                  <c:v>-51.511309169973146</c:v>
                </c:pt>
                <c:pt idx="618">
                  <c:v>-51.977649562111125</c:v>
                </c:pt>
                <c:pt idx="619">
                  <c:v>-52.443806906309597</c:v>
                </c:pt>
                <c:pt idx="620">
                  <c:v>-52.909790727496095</c:v>
                </c:pt>
                <c:pt idx="621">
                  <c:v>-53.375610053601257</c:v>
                </c:pt>
                <c:pt idx="622">
                  <c:v>-53.841273441634279</c:v>
                </c:pt>
                <c:pt idx="623">
                  <c:v>-54.306789002375282</c:v>
                </c:pt>
                <c:pt idx="624">
                  <c:v>-54.772164423759335</c:v>
                </c:pt>
                <c:pt idx="625">
                  <c:v>-55.237406993023129</c:v>
                </c:pt>
                <c:pt idx="626">
                  <c:v>-55.702523617680804</c:v>
                </c:pt>
                <c:pt idx="627">
                  <c:v>-56.167520845392325</c:v>
                </c:pt>
                <c:pt idx="628">
                  <c:v>-56.632404882783433</c:v>
                </c:pt>
                <c:pt idx="629">
                  <c:v>-57.097181613274053</c:v>
                </c:pt>
                <c:pt idx="630">
                  <c:v>-57.561856613967343</c:v>
                </c:pt>
                <c:pt idx="631">
                  <c:v>-58.026435171650633</c:v>
                </c:pt>
                <c:pt idx="632">
                  <c:v>-58.49092229795454</c:v>
                </c:pt>
                <c:pt idx="633">
                  <c:v>-58.955322743716081</c:v>
                </c:pt>
                <c:pt idx="634">
                  <c:v>-59.419641012587341</c:v>
                </c:pt>
                <c:pt idx="635">
                  <c:v>-59.883881373930343</c:v>
                </c:pt>
                <c:pt idx="636">
                  <c:v>-60.348047875035476</c:v>
                </c:pt>
                <c:pt idx="637">
                  <c:v>-60.812144352699846</c:v>
                </c:pt>
                <c:pt idx="638">
                  <c:v>-61.276174444199007</c:v>
                </c:pt>
                <c:pt idx="639">
                  <c:v>-61.740141597684257</c:v>
                </c:pt>
                <c:pt idx="640">
                  <c:v>-62.204049082035986</c:v>
                </c:pt>
                <c:pt idx="641">
                  <c:v>-62.667899996201548</c:v>
                </c:pt>
                <c:pt idx="642">
                  <c:v>-63.131697278044989</c:v>
                </c:pt>
                <c:pt idx="643">
                  <c:v>-63.595443712734273</c:v>
                </c:pt>
                <c:pt idx="644">
                  <c:v>-64.059141940690296</c:v>
                </c:pt>
                <c:pt idx="645">
                  <c:v>-64.522794465120967</c:v>
                </c:pt>
                <c:pt idx="646">
                  <c:v>-64.986403659161681</c:v>
                </c:pt>
                <c:pt idx="647">
                  <c:v>-65.449971772643494</c:v>
                </c:pt>
                <c:pt idx="648">
                  <c:v>-65.913500938507923</c:v>
                </c:pt>
                <c:pt idx="649">
                  <c:v>-66.376993178887275</c:v>
                </c:pt>
                <c:pt idx="650">
                  <c:v>-66.840450410868073</c:v>
                </c:pt>
                <c:pt idx="651">
                  <c:v>-67.303874451953732</c:v>
                </c:pt>
                <c:pt idx="652">
                  <c:v>-67.767267025242859</c:v>
                </c:pt>
                <c:pt idx="653">
                  <c:v>-68.230629764337593</c:v>
                </c:pt>
                <c:pt idx="654">
                  <c:v>-68.693964217996196</c:v>
                </c:pt>
                <c:pt idx="655">
                  <c:v>-69.157271854543538</c:v>
                </c:pt>
                <c:pt idx="656">
                  <c:v>-69.620554066051696</c:v>
                </c:pt>
                <c:pt idx="657">
                  <c:v>-70.08381217230307</c:v>
                </c:pt>
                <c:pt idx="658">
                  <c:v>-70.547047424547117</c:v>
                </c:pt>
                <c:pt idx="659">
                  <c:v>-71.010261009061594</c:v>
                </c:pt>
                <c:pt idx="660">
                  <c:v>-71.473454050528474</c:v>
                </c:pt>
                <c:pt idx="661">
                  <c:v>-71.936627615234343</c:v>
                </c:pt>
                <c:pt idx="662">
                  <c:v>-72.399782714104106</c:v>
                </c:pt>
                <c:pt idx="663">
                  <c:v>-72.862920305576964</c:v>
                </c:pt>
                <c:pt idx="664">
                  <c:v>-73.326041298332981</c:v>
                </c:pt>
                <c:pt idx="665">
                  <c:v>-73.789146553877686</c:v>
                </c:pt>
                <c:pt idx="666">
                  <c:v>-74.252236888992272</c:v>
                </c:pt>
                <c:pt idx="667">
                  <c:v>-74.715313078056596</c:v>
                </c:pt>
                <c:pt idx="668">
                  <c:v>-75.178375855251261</c:v>
                </c:pt>
                <c:pt idx="669">
                  <c:v>-75.64142591664519</c:v>
                </c:pt>
                <c:pt idx="670">
                  <c:v>-76.104463922175</c:v>
                </c:pt>
                <c:pt idx="671">
                  <c:v>-76.567490497521007</c:v>
                </c:pt>
                <c:pt idx="672">
                  <c:v>-77.030506235886321</c:v>
                </c:pt>
                <c:pt idx="673">
                  <c:v>-77.493511699682983</c:v>
                </c:pt>
                <c:pt idx="674">
                  <c:v>-77.956507422130926</c:v>
                </c:pt>
                <c:pt idx="675">
                  <c:v>-78.419493908773376</c:v>
                </c:pt>
                <c:pt idx="676">
                  <c:v>-78.882471638914097</c:v>
                </c:pt>
                <c:pt idx="677">
                  <c:v>-79.345441066979504</c:v>
                </c:pt>
                <c:pt idx="678">
                  <c:v>-79.808402623810281</c:v>
                </c:pt>
                <c:pt idx="679">
                  <c:v>-80.271356717885681</c:v>
                </c:pt>
                <c:pt idx="680">
                  <c:v>-80.734303736484648</c:v>
                </c:pt>
                <c:pt idx="681">
                  <c:v>-81.197244046786111</c:v>
                </c:pt>
                <c:pt idx="682">
                  <c:v>-81.660177996912566</c:v>
                </c:pt>
                <c:pt idx="683">
                  <c:v>-82.123105916919215</c:v>
                </c:pt>
                <c:pt idx="684">
                  <c:v>-82.586028119731779</c:v>
                </c:pt>
                <c:pt idx="685">
                  <c:v>-83.048944902035771</c:v>
                </c:pt>
                <c:pt idx="686">
                  <c:v>-83.511856545119372</c:v>
                </c:pt>
                <c:pt idx="687">
                  <c:v>-83.974763315672675</c:v>
                </c:pt>
                <c:pt idx="688">
                  <c:v>-84.437665466545411</c:v>
                </c:pt>
                <c:pt idx="689">
                  <c:v>-84.900563237465306</c:v>
                </c:pt>
                <c:pt idx="690">
                  <c:v>-85.363456855719136</c:v>
                </c:pt>
                <c:pt idx="691">
                  <c:v>-85.826346536798496</c:v>
                </c:pt>
                <c:pt idx="692">
                  <c:v>-86.289232485011937</c:v>
                </c:pt>
                <c:pt idx="693">
                  <c:v>-86.752114894065429</c:v>
                </c:pt>
                <c:pt idx="694">
                  <c:v>-87.214993947612626</c:v>
                </c:pt>
                <c:pt idx="695">
                  <c:v>-87.677869819776575</c:v>
                </c:pt>
                <c:pt idx="696">
                  <c:v>-88.140742675644304</c:v>
                </c:pt>
                <c:pt idx="697">
                  <c:v>-88.603612671735888</c:v>
                </c:pt>
                <c:pt idx="698">
                  <c:v>-89.066479956449001</c:v>
                </c:pt>
                <c:pt idx="699">
                  <c:v>-89.529344670480398</c:v>
                </c:pt>
                <c:pt idx="700">
                  <c:v>-89.992206947225654</c:v>
                </c:pt>
                <c:pt idx="701">
                  <c:v>-90.455066913158106</c:v>
                </c:pt>
                <c:pt idx="702">
                  <c:v>-90.917924688187938</c:v>
                </c:pt>
                <c:pt idx="703">
                  <c:v>-91.38078038600294</c:v>
                </c:pt>
                <c:pt idx="704">
                  <c:v>-91.843634114391321</c:v>
                </c:pt>
                <c:pt idx="705">
                  <c:v>-92.306485975547986</c:v>
                </c:pt>
                <c:pt idx="706">
                  <c:v>-92.769336066364687</c:v>
                </c:pt>
                <c:pt idx="707">
                  <c:v>-93.232184478705264</c:v>
                </c:pt>
                <c:pt idx="708">
                  <c:v>-93.695031299666596</c:v>
                </c:pt>
                <c:pt idx="709">
                  <c:v>-94.157876611825955</c:v>
                </c:pt>
                <c:pt idx="710">
                  <c:v>-94.620720493475559</c:v>
                </c:pt>
                <c:pt idx="711">
                  <c:v>-95.083563018844941</c:v>
                </c:pt>
                <c:pt idx="712">
                  <c:v>-95.546404258311682</c:v>
                </c:pt>
                <c:pt idx="713">
                  <c:v>-96.009244278601528</c:v>
                </c:pt>
                <c:pt idx="714">
                  <c:v>-96.472083142977667</c:v>
                </c:pt>
                <c:pt idx="715">
                  <c:v>-96.934920911420491</c:v>
                </c:pt>
                <c:pt idx="716">
                  <c:v>-97.397757640797991</c:v>
                </c:pt>
                <c:pt idx="717">
                  <c:v>-97.860593385027244</c:v>
                </c:pt>
                <c:pt idx="718">
                  <c:v>-98.32342819522745</c:v>
                </c:pt>
                <c:pt idx="719">
                  <c:v>-98.786262119865285</c:v>
                </c:pt>
                <c:pt idx="720">
                  <c:v>-99.249095204892456</c:v>
                </c:pt>
                <c:pt idx="721">
                  <c:v>-99.711927493876217</c:v>
                </c:pt>
                <c:pt idx="722">
                  <c:v>-100.17475902812302</c:v>
                </c:pt>
                <c:pt idx="723">
                  <c:v>-100.63758984679599</c:v>
                </c:pt>
                <c:pt idx="724">
                  <c:v>-101.10041998702604</c:v>
                </c:pt>
                <c:pt idx="725">
                  <c:v>-101.56324948401736</c:v>
                </c:pt>
                <c:pt idx="726">
                  <c:v>-102.02607837114738</c:v>
                </c:pt>
                <c:pt idx="727">
                  <c:v>-102.48890668006158</c:v>
                </c:pt>
                <c:pt idx="728">
                  <c:v>-102.95173444076336</c:v>
                </c:pt>
                <c:pt idx="729">
                  <c:v>-103.41456168169918</c:v>
                </c:pt>
                <c:pt idx="730">
                  <c:v>-103.87738842983954</c:v>
                </c:pt>
                <c:pt idx="731">
                  <c:v>-104.34021471075532</c:v>
                </c:pt>
                <c:pt idx="732">
                  <c:v>-104.80304054869057</c:v>
                </c:pt>
                <c:pt idx="733">
                  <c:v>-105.26586596663137</c:v>
                </c:pt>
                <c:pt idx="734">
                  <c:v>-105.72869098637098</c:v>
                </c:pt>
                <c:pt idx="735">
                  <c:v>-106.19151562857184</c:v>
                </c:pt>
                <c:pt idx="736">
                  <c:v>-106.65433991282427</c:v>
                </c:pt>
                <c:pt idx="737">
                  <c:v>-107.11716385770197</c:v>
                </c:pt>
                <c:pt idx="738">
                  <c:v>-107.57998748081491</c:v>
                </c:pt>
                <c:pt idx="739">
                  <c:v>-108.04281079885925</c:v>
                </c:pt>
                <c:pt idx="740">
                  <c:v>-108.50563382766488</c:v>
                </c:pt>
                <c:pt idx="741">
                  <c:v>-108.96845658224015</c:v>
                </c:pt>
                <c:pt idx="742">
                  <c:v>-109.43127907681472</c:v>
                </c:pt>
                <c:pt idx="743">
                  <c:v>-109.89410132487988</c:v>
                </c:pt>
                <c:pt idx="744">
                  <c:v>-110.35692333922682</c:v>
                </c:pt>
                <c:pt idx="745">
                  <c:v>-110.81974513198301</c:v>
                </c:pt>
                <c:pt idx="746">
                  <c:v>-111.28256671464671</c:v>
                </c:pt>
                <c:pt idx="747">
                  <c:v>-111.74538809811941</c:v>
                </c:pt>
                <c:pt idx="748">
                  <c:v>-112.208209292737</c:v>
                </c:pt>
                <c:pt idx="749">
                  <c:v>-112.67103030829908</c:v>
                </c:pt>
                <c:pt idx="750">
                  <c:v>-113.13385115409666</c:v>
                </c:pt>
                <c:pt idx="751">
                  <c:v>-113.59667183893875</c:v>
                </c:pt>
                <c:pt idx="752">
                  <c:v>-114.05949237117719</c:v>
                </c:pt>
                <c:pt idx="753">
                  <c:v>-114.52231275873048</c:v>
                </c:pt>
                <c:pt idx="754">
                  <c:v>-114.98513300910619</c:v>
                </c:pt>
                <c:pt idx="755">
                  <c:v>-115.44795312942244</c:v>
                </c:pt>
                <c:pt idx="756">
                  <c:v>-115.91077312642787</c:v>
                </c:pt>
                <c:pt idx="757">
                  <c:v>-116.37359300652098</c:v>
                </c:pt>
                <c:pt idx="758">
                  <c:v>-116.83641277576828</c:v>
                </c:pt>
                <c:pt idx="759">
                  <c:v>-117.29923243992144</c:v>
                </c:pt>
                <c:pt idx="760">
                  <c:v>-117.76205200443376</c:v>
                </c:pt>
                <c:pt idx="761">
                  <c:v>-118.22487147447553</c:v>
                </c:pt>
                <c:pt idx="762">
                  <c:v>-118.68769085494874</c:v>
                </c:pt>
                <c:pt idx="763">
                  <c:v>-119.15051015050099</c:v>
                </c:pt>
                <c:pt idx="764">
                  <c:v>-119.61332936553885</c:v>
                </c:pt>
                <c:pt idx="765">
                  <c:v>-120.07614850424008</c:v>
                </c:pt>
                <c:pt idx="766">
                  <c:v>-120.53896757056573</c:v>
                </c:pt>
                <c:pt idx="767">
                  <c:v>-121.00178656827136</c:v>
                </c:pt>
                <c:pt idx="768">
                  <c:v>-121.46460550091753</c:v>
                </c:pt>
                <c:pt idx="769">
                  <c:v>-121.92742437188022</c:v>
                </c:pt>
                <c:pt idx="770">
                  <c:v>-122.39024318436006</c:v>
                </c:pt>
                <c:pt idx="771">
                  <c:v>-122.85306194139173</c:v>
                </c:pt>
                <c:pt idx="772">
                  <c:v>-123.31588064585236</c:v>
                </c:pt>
                <c:pt idx="773">
                  <c:v>-123.77869930046982</c:v>
                </c:pt>
                <c:pt idx="774">
                  <c:v>-124.24151790783044</c:v>
                </c:pt>
                <c:pt idx="775">
                  <c:v>-124.70433647038635</c:v>
                </c:pt>
                <c:pt idx="776">
                  <c:v>-125.16715499046242</c:v>
                </c:pt>
                <c:pt idx="777">
                  <c:v>-125.62997347026291</c:v>
                </c:pt>
                <c:pt idx="778">
                  <c:v>-126.09279191187763</c:v>
                </c:pt>
                <c:pt idx="779">
                  <c:v>-126.55561031728807</c:v>
                </c:pt>
                <c:pt idx="780">
                  <c:v>-127.01842868837284</c:v>
                </c:pt>
                <c:pt idx="781">
                  <c:v>-127.48124702691302</c:v>
                </c:pt>
                <c:pt idx="782">
                  <c:v>-127.94406533459735</c:v>
                </c:pt>
                <c:pt idx="783">
                  <c:v>-128.40688361302699</c:v>
                </c:pt>
                <c:pt idx="784">
                  <c:v>-128.8697018637198</c:v>
                </c:pt>
                <c:pt idx="785">
                  <c:v>-129.3325200881151</c:v>
                </c:pt>
                <c:pt idx="786">
                  <c:v>-129.79533828757747</c:v>
                </c:pt>
                <c:pt idx="787">
                  <c:v>-130.25815646340061</c:v>
                </c:pt>
                <c:pt idx="788">
                  <c:v>-130.72097461681113</c:v>
                </c:pt>
                <c:pt idx="789">
                  <c:v>-131.18379274897205</c:v>
                </c:pt>
                <c:pt idx="790">
                  <c:v>-131.64661086098599</c:v>
                </c:pt>
                <c:pt idx="791">
                  <c:v>-132.10942895389832</c:v>
                </c:pt>
                <c:pt idx="792">
                  <c:v>-132.57224702870025</c:v>
                </c:pt>
                <c:pt idx="793">
                  <c:v>-133.03506508633149</c:v>
                </c:pt>
                <c:pt idx="794">
                  <c:v>-133.49788312768302</c:v>
                </c:pt>
                <c:pt idx="795">
                  <c:v>-133.96070115359956</c:v>
                </c:pt>
                <c:pt idx="796">
                  <c:v>-134.42351916488207</c:v>
                </c:pt>
                <c:pt idx="797">
                  <c:v>-134.88633716228983</c:v>
                </c:pt>
                <c:pt idx="798">
                  <c:v>-135.34915514654284</c:v>
                </c:pt>
              </c:numCache>
            </c:numRef>
          </c:yVal>
        </c:ser>
        <c:ser>
          <c:idx val="1"/>
          <c:order val="1"/>
          <c:tx>
            <c:strRef>
              <c:f>Лист3!$K$2</c:f>
              <c:strCache>
                <c:ptCount val="1"/>
                <c:pt idx="0">
                  <c:v>Lас</c:v>
                </c:pt>
              </c:strCache>
            </c:strRef>
          </c:tx>
          <c:marker>
            <c:symbol val="none"/>
          </c:marker>
          <c:xVal>
            <c:numRef>
              <c:f>Лист3!$A$3:$A$801</c:f>
              <c:numCache>
                <c:formatCode>General</c:formatCode>
                <c:ptCount val="799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</c:numCache>
            </c:numRef>
          </c:xVal>
          <c:yVal>
            <c:numRef>
              <c:f>Лист3!$K$3:$K$801</c:f>
              <c:numCache>
                <c:formatCode>General</c:formatCode>
                <c:ptCount val="799"/>
                <c:pt idx="0">
                  <c:v>113.97940008672037</c:v>
                </c:pt>
                <c:pt idx="1">
                  <c:v>113.74799121477481</c:v>
                </c:pt>
                <c:pt idx="2">
                  <c:v>113.51658234282925</c:v>
                </c:pt>
                <c:pt idx="3">
                  <c:v>113.28517347088368</c:v>
                </c:pt>
                <c:pt idx="4">
                  <c:v>113.05376459893812</c:v>
                </c:pt>
                <c:pt idx="5">
                  <c:v>112.82235572699255</c:v>
                </c:pt>
                <c:pt idx="6">
                  <c:v>112.59094685504699</c:v>
                </c:pt>
                <c:pt idx="7">
                  <c:v>112.35953798310143</c:v>
                </c:pt>
                <c:pt idx="8">
                  <c:v>112.12812911115587</c:v>
                </c:pt>
                <c:pt idx="9">
                  <c:v>111.89672023921031</c:v>
                </c:pt>
                <c:pt idx="10">
                  <c:v>111.66531136726474</c:v>
                </c:pt>
                <c:pt idx="11">
                  <c:v>111.43390249531917</c:v>
                </c:pt>
                <c:pt idx="12">
                  <c:v>111.20249362337361</c:v>
                </c:pt>
                <c:pt idx="13">
                  <c:v>110.97108475142805</c:v>
                </c:pt>
                <c:pt idx="14">
                  <c:v>110.73967587948249</c:v>
                </c:pt>
                <c:pt idx="15">
                  <c:v>110.50826700753692</c:v>
                </c:pt>
                <c:pt idx="16">
                  <c:v>110.27685813559137</c:v>
                </c:pt>
                <c:pt idx="17">
                  <c:v>110.04544926364579</c:v>
                </c:pt>
                <c:pt idx="18">
                  <c:v>109.81404039170023</c:v>
                </c:pt>
                <c:pt idx="19">
                  <c:v>109.58263151975467</c:v>
                </c:pt>
                <c:pt idx="20">
                  <c:v>109.35122264780911</c:v>
                </c:pt>
                <c:pt idx="21">
                  <c:v>109.11981377586355</c:v>
                </c:pt>
                <c:pt idx="22">
                  <c:v>108.88840490391799</c:v>
                </c:pt>
                <c:pt idx="23">
                  <c:v>108.65699603197241</c:v>
                </c:pt>
                <c:pt idx="24">
                  <c:v>108.42558716002685</c:v>
                </c:pt>
                <c:pt idx="25">
                  <c:v>108.19417828808129</c:v>
                </c:pt>
                <c:pt idx="26">
                  <c:v>107.96276941613573</c:v>
                </c:pt>
                <c:pt idx="27">
                  <c:v>107.73136054419015</c:v>
                </c:pt>
                <c:pt idx="28">
                  <c:v>107.49995167224461</c:v>
                </c:pt>
                <c:pt idx="29">
                  <c:v>107.26854280029903</c:v>
                </c:pt>
                <c:pt idx="30">
                  <c:v>107.03713392835348</c:v>
                </c:pt>
                <c:pt idx="31">
                  <c:v>106.80572505640791</c:v>
                </c:pt>
                <c:pt idx="32">
                  <c:v>106.57431618446235</c:v>
                </c:pt>
                <c:pt idx="33">
                  <c:v>106.34290731251679</c:v>
                </c:pt>
                <c:pt idx="34">
                  <c:v>106.11149844057122</c:v>
                </c:pt>
                <c:pt idx="35">
                  <c:v>105.88008956862565</c:v>
                </c:pt>
                <c:pt idx="36">
                  <c:v>105.6486806966801</c:v>
                </c:pt>
                <c:pt idx="37">
                  <c:v>105.41727182473453</c:v>
                </c:pt>
                <c:pt idx="38">
                  <c:v>105.18586295278897</c:v>
                </c:pt>
                <c:pt idx="39">
                  <c:v>104.9544540808434</c:v>
                </c:pt>
                <c:pt idx="40">
                  <c:v>104.72304520889784</c:v>
                </c:pt>
                <c:pt idx="41">
                  <c:v>104.49163633695227</c:v>
                </c:pt>
                <c:pt idx="42">
                  <c:v>104.26022746500672</c:v>
                </c:pt>
                <c:pt idx="43">
                  <c:v>104.02881859306115</c:v>
                </c:pt>
                <c:pt idx="44">
                  <c:v>103.7974097211156</c:v>
                </c:pt>
                <c:pt idx="45">
                  <c:v>103.56600084917002</c:v>
                </c:pt>
                <c:pt idx="46">
                  <c:v>103.33459197722446</c:v>
                </c:pt>
                <c:pt idx="47">
                  <c:v>103.1031831052789</c:v>
                </c:pt>
                <c:pt idx="48">
                  <c:v>102.87177423333334</c:v>
                </c:pt>
                <c:pt idx="49">
                  <c:v>102.64036536138777</c:v>
                </c:pt>
                <c:pt idx="50">
                  <c:v>102.4089564894422</c:v>
                </c:pt>
                <c:pt idx="51">
                  <c:v>102.17754761749664</c:v>
                </c:pt>
                <c:pt idx="52">
                  <c:v>101.94613874555108</c:v>
                </c:pt>
                <c:pt idx="53">
                  <c:v>101.71472987360552</c:v>
                </c:pt>
                <c:pt idx="54">
                  <c:v>101.48332100165996</c:v>
                </c:pt>
                <c:pt idx="55">
                  <c:v>101.2519121297144</c:v>
                </c:pt>
                <c:pt idx="56">
                  <c:v>101.02050325776884</c:v>
                </c:pt>
                <c:pt idx="57">
                  <c:v>100.78909438582326</c:v>
                </c:pt>
                <c:pt idx="58">
                  <c:v>100.5576855138777</c:v>
                </c:pt>
                <c:pt idx="59">
                  <c:v>100.32627664193214</c:v>
                </c:pt>
                <c:pt idx="60">
                  <c:v>100.09486776998658</c:v>
                </c:pt>
                <c:pt idx="61">
                  <c:v>99.863458898041017</c:v>
                </c:pt>
                <c:pt idx="62">
                  <c:v>99.632050026095442</c:v>
                </c:pt>
                <c:pt idx="63">
                  <c:v>99.400641154149895</c:v>
                </c:pt>
                <c:pt idx="64">
                  <c:v>99.16923228220432</c:v>
                </c:pt>
                <c:pt idx="65">
                  <c:v>98.937823410258758</c:v>
                </c:pt>
                <c:pt idx="66">
                  <c:v>98.706414538313197</c:v>
                </c:pt>
                <c:pt idx="67">
                  <c:v>98.475005666367636</c:v>
                </c:pt>
                <c:pt idx="68">
                  <c:v>98.243596794422075</c:v>
                </c:pt>
                <c:pt idx="69">
                  <c:v>98.0121879224765</c:v>
                </c:pt>
                <c:pt idx="70">
                  <c:v>97.780779050530953</c:v>
                </c:pt>
                <c:pt idx="71">
                  <c:v>97.549370178585377</c:v>
                </c:pt>
                <c:pt idx="72">
                  <c:v>97.317961306639816</c:v>
                </c:pt>
                <c:pt idx="73">
                  <c:v>97.086552434694255</c:v>
                </c:pt>
                <c:pt idx="74">
                  <c:v>96.85514356274868</c:v>
                </c:pt>
                <c:pt idx="75">
                  <c:v>96.623734690803133</c:v>
                </c:pt>
                <c:pt idx="76">
                  <c:v>96.392325818857557</c:v>
                </c:pt>
                <c:pt idx="77">
                  <c:v>96.160916946911996</c:v>
                </c:pt>
                <c:pt idx="78">
                  <c:v>95.929508074966435</c:v>
                </c:pt>
                <c:pt idx="79">
                  <c:v>95.698099203020874</c:v>
                </c:pt>
                <c:pt idx="80">
                  <c:v>95.466690331075313</c:v>
                </c:pt>
                <c:pt idx="81">
                  <c:v>95.235281459129752</c:v>
                </c:pt>
                <c:pt idx="82">
                  <c:v>95.00387258718419</c:v>
                </c:pt>
                <c:pt idx="83">
                  <c:v>94.772463715238615</c:v>
                </c:pt>
                <c:pt idx="84">
                  <c:v>94.541054843293054</c:v>
                </c:pt>
                <c:pt idx="85">
                  <c:v>94.309645971347493</c:v>
                </c:pt>
                <c:pt idx="86">
                  <c:v>94.078237099401932</c:v>
                </c:pt>
                <c:pt idx="87">
                  <c:v>93.846828227456371</c:v>
                </c:pt>
                <c:pt idx="88">
                  <c:v>93.615419355510795</c:v>
                </c:pt>
                <c:pt idx="89">
                  <c:v>93.384010483565248</c:v>
                </c:pt>
                <c:pt idx="90">
                  <c:v>93.152601611619673</c:v>
                </c:pt>
                <c:pt idx="91">
                  <c:v>92.921192739674126</c:v>
                </c:pt>
                <c:pt idx="92">
                  <c:v>92.689783867728551</c:v>
                </c:pt>
                <c:pt idx="93">
                  <c:v>92.458374995782989</c:v>
                </c:pt>
                <c:pt idx="94">
                  <c:v>92.226966123837428</c:v>
                </c:pt>
                <c:pt idx="95">
                  <c:v>91.995557251891853</c:v>
                </c:pt>
                <c:pt idx="96">
                  <c:v>91.764148379946292</c:v>
                </c:pt>
                <c:pt idx="97">
                  <c:v>91.532739508000731</c:v>
                </c:pt>
                <c:pt idx="98">
                  <c:v>91.30133063605517</c:v>
                </c:pt>
                <c:pt idx="99">
                  <c:v>91.069921764109608</c:v>
                </c:pt>
                <c:pt idx="100">
                  <c:v>90.838512892164047</c:v>
                </c:pt>
                <c:pt idx="101">
                  <c:v>90.607104020218486</c:v>
                </c:pt>
                <c:pt idx="102">
                  <c:v>90.375695148272911</c:v>
                </c:pt>
                <c:pt idx="103">
                  <c:v>90.144286276327364</c:v>
                </c:pt>
                <c:pt idx="104">
                  <c:v>89.912877404381788</c:v>
                </c:pt>
                <c:pt idx="105">
                  <c:v>89.681468532436242</c:v>
                </c:pt>
                <c:pt idx="106">
                  <c:v>89.450059660490666</c:v>
                </c:pt>
                <c:pt idx="107">
                  <c:v>89.218650788545091</c:v>
                </c:pt>
                <c:pt idx="108">
                  <c:v>88.987241916599544</c:v>
                </c:pt>
                <c:pt idx="109">
                  <c:v>88.755833044653968</c:v>
                </c:pt>
                <c:pt idx="110">
                  <c:v>88.524424172708407</c:v>
                </c:pt>
                <c:pt idx="111">
                  <c:v>88.293015300762846</c:v>
                </c:pt>
                <c:pt idx="112">
                  <c:v>88.061606428817285</c:v>
                </c:pt>
                <c:pt idx="113">
                  <c:v>87.830197556871724</c:v>
                </c:pt>
                <c:pt idx="114">
                  <c:v>87.598788684926163</c:v>
                </c:pt>
                <c:pt idx="115">
                  <c:v>87.367379812980602</c:v>
                </c:pt>
                <c:pt idx="116">
                  <c:v>87.13597094103504</c:v>
                </c:pt>
                <c:pt idx="117">
                  <c:v>86.904562069089479</c:v>
                </c:pt>
                <c:pt idx="118">
                  <c:v>86.673153197143904</c:v>
                </c:pt>
                <c:pt idx="119">
                  <c:v>86.441744325198343</c:v>
                </c:pt>
                <c:pt idx="120">
                  <c:v>86.210335453252782</c:v>
                </c:pt>
                <c:pt idx="121">
                  <c:v>85.978926581307206</c:v>
                </c:pt>
                <c:pt idx="122">
                  <c:v>85.747517709361659</c:v>
                </c:pt>
                <c:pt idx="123">
                  <c:v>85.516108837416084</c:v>
                </c:pt>
                <c:pt idx="124">
                  <c:v>85.284699965470523</c:v>
                </c:pt>
                <c:pt idx="125">
                  <c:v>85.053291093524962</c:v>
                </c:pt>
                <c:pt idx="126">
                  <c:v>84.821882221579401</c:v>
                </c:pt>
                <c:pt idx="127">
                  <c:v>84.590473349633839</c:v>
                </c:pt>
                <c:pt idx="128">
                  <c:v>84.359064477688278</c:v>
                </c:pt>
                <c:pt idx="129">
                  <c:v>84.127655605742717</c:v>
                </c:pt>
                <c:pt idx="130">
                  <c:v>83.896246733797142</c:v>
                </c:pt>
                <c:pt idx="131">
                  <c:v>83.664837861851581</c:v>
                </c:pt>
                <c:pt idx="132">
                  <c:v>83.43342898990602</c:v>
                </c:pt>
                <c:pt idx="133">
                  <c:v>83.202020117960458</c:v>
                </c:pt>
                <c:pt idx="134">
                  <c:v>82.970611246014897</c:v>
                </c:pt>
                <c:pt idx="135">
                  <c:v>82.739202374069322</c:v>
                </c:pt>
                <c:pt idx="136">
                  <c:v>82.507793502123775</c:v>
                </c:pt>
                <c:pt idx="137">
                  <c:v>82.2763846301782</c:v>
                </c:pt>
                <c:pt idx="138">
                  <c:v>82.044975758232653</c:v>
                </c:pt>
                <c:pt idx="139">
                  <c:v>81.813566886287077</c:v>
                </c:pt>
                <c:pt idx="140">
                  <c:v>81.582158014341516</c:v>
                </c:pt>
                <c:pt idx="141">
                  <c:v>81.350749142395955</c:v>
                </c:pt>
                <c:pt idx="142">
                  <c:v>81.11934027045038</c:v>
                </c:pt>
                <c:pt idx="143">
                  <c:v>80.887931398504833</c:v>
                </c:pt>
                <c:pt idx="144">
                  <c:v>80.656522526559257</c:v>
                </c:pt>
                <c:pt idx="145">
                  <c:v>80.425113654613696</c:v>
                </c:pt>
                <c:pt idx="146">
                  <c:v>80.193704782668135</c:v>
                </c:pt>
                <c:pt idx="147">
                  <c:v>79.962295910722574</c:v>
                </c:pt>
                <c:pt idx="148">
                  <c:v>79.730887038777013</c:v>
                </c:pt>
                <c:pt idx="149">
                  <c:v>79.499478166831452</c:v>
                </c:pt>
                <c:pt idx="150">
                  <c:v>79.26806929488589</c:v>
                </c:pt>
                <c:pt idx="151">
                  <c:v>79.036660422940315</c:v>
                </c:pt>
                <c:pt idx="152">
                  <c:v>78.805251550994768</c:v>
                </c:pt>
                <c:pt idx="153">
                  <c:v>78.573842679049193</c:v>
                </c:pt>
                <c:pt idx="154">
                  <c:v>78.342433807103632</c:v>
                </c:pt>
                <c:pt idx="155">
                  <c:v>78.111024935158071</c:v>
                </c:pt>
                <c:pt idx="156">
                  <c:v>77.879616063212495</c:v>
                </c:pt>
                <c:pt idx="157">
                  <c:v>77.648207191266948</c:v>
                </c:pt>
                <c:pt idx="158">
                  <c:v>77.416798319321373</c:v>
                </c:pt>
                <c:pt idx="159">
                  <c:v>77.185389447375812</c:v>
                </c:pt>
                <c:pt idx="160">
                  <c:v>76.953980575430251</c:v>
                </c:pt>
                <c:pt idx="161">
                  <c:v>76.722571703484689</c:v>
                </c:pt>
                <c:pt idx="162">
                  <c:v>76.491162831539128</c:v>
                </c:pt>
                <c:pt idx="163">
                  <c:v>76.259753959593567</c:v>
                </c:pt>
                <c:pt idx="164">
                  <c:v>76.028345087648006</c:v>
                </c:pt>
                <c:pt idx="165">
                  <c:v>75.796936215702431</c:v>
                </c:pt>
                <c:pt idx="166">
                  <c:v>75.56552734375687</c:v>
                </c:pt>
                <c:pt idx="167">
                  <c:v>75.334118471811308</c:v>
                </c:pt>
                <c:pt idx="168">
                  <c:v>75.102709599865747</c:v>
                </c:pt>
                <c:pt idx="169">
                  <c:v>74.871300727920186</c:v>
                </c:pt>
                <c:pt idx="170">
                  <c:v>74.639891855974611</c:v>
                </c:pt>
                <c:pt idx="171">
                  <c:v>74.408482984029064</c:v>
                </c:pt>
                <c:pt idx="172">
                  <c:v>74.177074112083488</c:v>
                </c:pt>
                <c:pt idx="173">
                  <c:v>73.945665240137927</c:v>
                </c:pt>
                <c:pt idx="174">
                  <c:v>73.714256368192366</c:v>
                </c:pt>
                <c:pt idx="175">
                  <c:v>73.482847496246805</c:v>
                </c:pt>
                <c:pt idx="176">
                  <c:v>73.251438624301244</c:v>
                </c:pt>
                <c:pt idx="177">
                  <c:v>73.020029752355669</c:v>
                </c:pt>
                <c:pt idx="178">
                  <c:v>72.788620880410122</c:v>
                </c:pt>
                <c:pt idx="179">
                  <c:v>72.557212008464546</c:v>
                </c:pt>
                <c:pt idx="180">
                  <c:v>72.325803136518985</c:v>
                </c:pt>
                <c:pt idx="181">
                  <c:v>72.094394264573424</c:v>
                </c:pt>
                <c:pt idx="182">
                  <c:v>71.862985392627863</c:v>
                </c:pt>
                <c:pt idx="183">
                  <c:v>71.631576520682302</c:v>
                </c:pt>
                <c:pt idx="184">
                  <c:v>71.400167648736726</c:v>
                </c:pt>
                <c:pt idx="185">
                  <c:v>71.168758776791179</c:v>
                </c:pt>
                <c:pt idx="186">
                  <c:v>70.937349904845604</c:v>
                </c:pt>
                <c:pt idx="187">
                  <c:v>70.705941032900043</c:v>
                </c:pt>
                <c:pt idx="188">
                  <c:v>70.474532160954482</c:v>
                </c:pt>
                <c:pt idx="189">
                  <c:v>70.243123289008921</c:v>
                </c:pt>
                <c:pt idx="190">
                  <c:v>70.011714417063359</c:v>
                </c:pt>
                <c:pt idx="191">
                  <c:v>69.780305545117784</c:v>
                </c:pt>
                <c:pt idx="192">
                  <c:v>69.548896673172237</c:v>
                </c:pt>
                <c:pt idx="193">
                  <c:v>69.317487801226662</c:v>
                </c:pt>
                <c:pt idx="194">
                  <c:v>69.086078929281101</c:v>
                </c:pt>
                <c:pt idx="195">
                  <c:v>68.854670057335539</c:v>
                </c:pt>
                <c:pt idx="196">
                  <c:v>68.623261185389978</c:v>
                </c:pt>
                <c:pt idx="197">
                  <c:v>68.391852313444417</c:v>
                </c:pt>
                <c:pt idx="198">
                  <c:v>68.160443441498856</c:v>
                </c:pt>
                <c:pt idx="199">
                  <c:v>67.929034569553295</c:v>
                </c:pt>
                <c:pt idx="200">
                  <c:v>67.69762569760772</c:v>
                </c:pt>
                <c:pt idx="201">
                  <c:v>67.466216825662158</c:v>
                </c:pt>
                <c:pt idx="202">
                  <c:v>67.234807953716597</c:v>
                </c:pt>
                <c:pt idx="203">
                  <c:v>67.003399081771036</c:v>
                </c:pt>
                <c:pt idx="204">
                  <c:v>66.771990209825475</c:v>
                </c:pt>
                <c:pt idx="205">
                  <c:v>66.5405813378799</c:v>
                </c:pt>
                <c:pt idx="206">
                  <c:v>66.309172465934353</c:v>
                </c:pt>
                <c:pt idx="207">
                  <c:v>66.077763593988777</c:v>
                </c:pt>
                <c:pt idx="208">
                  <c:v>65.846354722043216</c:v>
                </c:pt>
                <c:pt idx="209">
                  <c:v>65.614945850097655</c:v>
                </c:pt>
                <c:pt idx="210">
                  <c:v>65.383536978152094</c:v>
                </c:pt>
                <c:pt idx="211">
                  <c:v>65.152128106206533</c:v>
                </c:pt>
                <c:pt idx="212">
                  <c:v>64.920719234260957</c:v>
                </c:pt>
                <c:pt idx="213">
                  <c:v>64.689310362315396</c:v>
                </c:pt>
                <c:pt idx="214">
                  <c:v>64.457901490369835</c:v>
                </c:pt>
                <c:pt idx="215">
                  <c:v>64.226492618424274</c:v>
                </c:pt>
                <c:pt idx="216">
                  <c:v>63.995083746478713</c:v>
                </c:pt>
                <c:pt idx="217">
                  <c:v>63.763674874533152</c:v>
                </c:pt>
                <c:pt idx="218">
                  <c:v>63.532266002587583</c:v>
                </c:pt>
                <c:pt idx="219">
                  <c:v>63.300857130642022</c:v>
                </c:pt>
                <c:pt idx="220">
                  <c:v>63.069448258696461</c:v>
                </c:pt>
                <c:pt idx="221">
                  <c:v>62.838039386750893</c:v>
                </c:pt>
                <c:pt idx="222">
                  <c:v>62.606630514805332</c:v>
                </c:pt>
                <c:pt idx="223">
                  <c:v>62.375221642859771</c:v>
                </c:pt>
                <c:pt idx="224">
                  <c:v>62.143812770914209</c:v>
                </c:pt>
                <c:pt idx="225">
                  <c:v>61.912403898968641</c:v>
                </c:pt>
                <c:pt idx="226">
                  <c:v>61.68099502702308</c:v>
                </c:pt>
                <c:pt idx="227">
                  <c:v>61.449586155077519</c:v>
                </c:pt>
                <c:pt idx="228">
                  <c:v>61.218177283131951</c:v>
                </c:pt>
                <c:pt idx="229">
                  <c:v>60.986768411186389</c:v>
                </c:pt>
                <c:pt idx="230">
                  <c:v>60.755359539240828</c:v>
                </c:pt>
                <c:pt idx="231">
                  <c:v>60.523950667295267</c:v>
                </c:pt>
                <c:pt idx="232">
                  <c:v>60.292541795349699</c:v>
                </c:pt>
                <c:pt idx="233">
                  <c:v>60.061132923404138</c:v>
                </c:pt>
                <c:pt idx="234">
                  <c:v>59.829724051458577</c:v>
                </c:pt>
                <c:pt idx="235">
                  <c:v>59.598315179513008</c:v>
                </c:pt>
                <c:pt idx="236">
                  <c:v>59.366906307567447</c:v>
                </c:pt>
                <c:pt idx="237">
                  <c:v>59.135497435621886</c:v>
                </c:pt>
                <c:pt idx="238">
                  <c:v>58.904088563676325</c:v>
                </c:pt>
                <c:pt idx="239">
                  <c:v>58.672679691730757</c:v>
                </c:pt>
                <c:pt idx="240">
                  <c:v>58.441270819785196</c:v>
                </c:pt>
                <c:pt idx="241">
                  <c:v>58.209861947839627</c:v>
                </c:pt>
                <c:pt idx="242">
                  <c:v>57.978453075894066</c:v>
                </c:pt>
                <c:pt idx="243">
                  <c:v>57.747044203948505</c:v>
                </c:pt>
                <c:pt idx="244">
                  <c:v>57.515635332002937</c:v>
                </c:pt>
                <c:pt idx="245">
                  <c:v>57.284226460057376</c:v>
                </c:pt>
                <c:pt idx="246">
                  <c:v>57.052817588111814</c:v>
                </c:pt>
                <c:pt idx="247">
                  <c:v>56.821408716166246</c:v>
                </c:pt>
                <c:pt idx="248">
                  <c:v>56.589999844220685</c:v>
                </c:pt>
                <c:pt idx="249">
                  <c:v>56.358590972275124</c:v>
                </c:pt>
                <c:pt idx="250">
                  <c:v>56.127182100329563</c:v>
                </c:pt>
                <c:pt idx="251">
                  <c:v>55.895773228384002</c:v>
                </c:pt>
                <c:pt idx="252">
                  <c:v>55.664364356438433</c:v>
                </c:pt>
                <c:pt idx="253">
                  <c:v>55.432955484492865</c:v>
                </c:pt>
                <c:pt idx="254">
                  <c:v>55.201546612547304</c:v>
                </c:pt>
                <c:pt idx="255">
                  <c:v>54.970137740601743</c:v>
                </c:pt>
                <c:pt idx="256">
                  <c:v>54.738728868656182</c:v>
                </c:pt>
                <c:pt idx="257">
                  <c:v>54.507319996710621</c:v>
                </c:pt>
                <c:pt idx="258">
                  <c:v>54.275911124765059</c:v>
                </c:pt>
                <c:pt idx="259">
                  <c:v>54.044502252819484</c:v>
                </c:pt>
                <c:pt idx="260">
                  <c:v>53.813093380873923</c:v>
                </c:pt>
                <c:pt idx="261">
                  <c:v>53.581684508928362</c:v>
                </c:pt>
                <c:pt idx="262">
                  <c:v>53.350275636982801</c:v>
                </c:pt>
                <c:pt idx="263">
                  <c:v>53.118866765037239</c:v>
                </c:pt>
                <c:pt idx="264">
                  <c:v>52.887457893091678</c:v>
                </c:pt>
                <c:pt idx="265">
                  <c:v>52.65604902114611</c:v>
                </c:pt>
                <c:pt idx="266">
                  <c:v>52.424640149200549</c:v>
                </c:pt>
                <c:pt idx="267">
                  <c:v>52.193231277254981</c:v>
                </c:pt>
                <c:pt idx="268">
                  <c:v>51.96182240530942</c:v>
                </c:pt>
                <c:pt idx="269">
                  <c:v>51.730413533363858</c:v>
                </c:pt>
                <c:pt idx="270">
                  <c:v>51.499004661418297</c:v>
                </c:pt>
                <c:pt idx="271">
                  <c:v>51.267595789472736</c:v>
                </c:pt>
                <c:pt idx="272">
                  <c:v>51.036186917527168</c:v>
                </c:pt>
                <c:pt idx="273">
                  <c:v>50.8047780455816</c:v>
                </c:pt>
                <c:pt idx="274">
                  <c:v>50.573369173636038</c:v>
                </c:pt>
                <c:pt idx="275">
                  <c:v>50.341960301690477</c:v>
                </c:pt>
                <c:pt idx="276">
                  <c:v>50.110551429744916</c:v>
                </c:pt>
                <c:pt idx="277">
                  <c:v>49.879142557799355</c:v>
                </c:pt>
                <c:pt idx="278">
                  <c:v>49.647733685853794</c:v>
                </c:pt>
                <c:pt idx="279">
                  <c:v>49.416324813908226</c:v>
                </c:pt>
                <c:pt idx="280">
                  <c:v>49.184915941962664</c:v>
                </c:pt>
                <c:pt idx="281">
                  <c:v>48.953507070017096</c:v>
                </c:pt>
                <c:pt idx="282">
                  <c:v>48.722098198071535</c:v>
                </c:pt>
                <c:pt idx="283">
                  <c:v>48.490689326125974</c:v>
                </c:pt>
                <c:pt idx="284">
                  <c:v>48.259280454180413</c:v>
                </c:pt>
                <c:pt idx="285">
                  <c:v>48.027871582234845</c:v>
                </c:pt>
                <c:pt idx="286">
                  <c:v>47.796462710289283</c:v>
                </c:pt>
                <c:pt idx="287">
                  <c:v>47.565053838343715</c:v>
                </c:pt>
                <c:pt idx="288">
                  <c:v>47.333644966398154</c:v>
                </c:pt>
                <c:pt idx="289">
                  <c:v>47.102236094452593</c:v>
                </c:pt>
                <c:pt idx="290">
                  <c:v>46.870827222507032</c:v>
                </c:pt>
                <c:pt idx="291">
                  <c:v>46.639418350561463</c:v>
                </c:pt>
                <c:pt idx="292">
                  <c:v>46.408009478615902</c:v>
                </c:pt>
                <c:pt idx="293">
                  <c:v>46.176600606670341</c:v>
                </c:pt>
                <c:pt idx="294">
                  <c:v>45.945191734724773</c:v>
                </c:pt>
                <c:pt idx="295">
                  <c:v>45.713782862779212</c:v>
                </c:pt>
                <c:pt idx="296">
                  <c:v>45.482373990833651</c:v>
                </c:pt>
                <c:pt idx="297">
                  <c:v>45.250965118888089</c:v>
                </c:pt>
                <c:pt idx="298">
                  <c:v>45.019556246942521</c:v>
                </c:pt>
                <c:pt idx="299">
                  <c:v>44.78814737499696</c:v>
                </c:pt>
                <c:pt idx="300">
                  <c:v>44.556738503051392</c:v>
                </c:pt>
                <c:pt idx="301">
                  <c:v>44.325329631105831</c:v>
                </c:pt>
                <c:pt idx="302">
                  <c:v>44.09392075916027</c:v>
                </c:pt>
                <c:pt idx="303">
                  <c:v>43.862511887214708</c:v>
                </c:pt>
                <c:pt idx="304">
                  <c:v>43.63110301526914</c:v>
                </c:pt>
                <c:pt idx="305">
                  <c:v>43.399694143323579</c:v>
                </c:pt>
                <c:pt idx="306">
                  <c:v>43.168285271378018</c:v>
                </c:pt>
                <c:pt idx="307">
                  <c:v>42.93687639943245</c:v>
                </c:pt>
                <c:pt idx="308">
                  <c:v>42.705467527486888</c:v>
                </c:pt>
                <c:pt idx="309">
                  <c:v>42.474058655541327</c:v>
                </c:pt>
                <c:pt idx="310">
                  <c:v>42.242649783595766</c:v>
                </c:pt>
                <c:pt idx="311">
                  <c:v>42.011240911650205</c:v>
                </c:pt>
                <c:pt idx="312">
                  <c:v>41.779832039704637</c:v>
                </c:pt>
                <c:pt idx="313">
                  <c:v>41.548423167759076</c:v>
                </c:pt>
                <c:pt idx="314">
                  <c:v>41.317014295813507</c:v>
                </c:pt>
                <c:pt idx="315">
                  <c:v>41.085605423867946</c:v>
                </c:pt>
                <c:pt idx="316">
                  <c:v>40.854196551922385</c:v>
                </c:pt>
                <c:pt idx="317">
                  <c:v>40.622787679976824</c:v>
                </c:pt>
                <c:pt idx="318">
                  <c:v>40.391378808031263</c:v>
                </c:pt>
                <c:pt idx="319">
                  <c:v>40.159969936085695</c:v>
                </c:pt>
                <c:pt idx="320">
                  <c:v>39.928561064140133</c:v>
                </c:pt>
                <c:pt idx="321">
                  <c:v>39.697152192194565</c:v>
                </c:pt>
                <c:pt idx="322">
                  <c:v>39.465743320249004</c:v>
                </c:pt>
                <c:pt idx="323">
                  <c:v>39.234334448303443</c:v>
                </c:pt>
                <c:pt idx="324">
                  <c:v>39.002925576357882</c:v>
                </c:pt>
                <c:pt idx="325">
                  <c:v>38.771516704412321</c:v>
                </c:pt>
                <c:pt idx="326">
                  <c:v>38.540107832466752</c:v>
                </c:pt>
                <c:pt idx="327">
                  <c:v>38.308698960521191</c:v>
                </c:pt>
                <c:pt idx="328">
                  <c:v>38.07729008857563</c:v>
                </c:pt>
                <c:pt idx="329">
                  <c:v>37.845881216630062</c:v>
                </c:pt>
                <c:pt idx="330">
                  <c:v>37.614472344684501</c:v>
                </c:pt>
                <c:pt idx="331">
                  <c:v>37.383063472738939</c:v>
                </c:pt>
                <c:pt idx="332">
                  <c:v>37.151654600793378</c:v>
                </c:pt>
                <c:pt idx="333">
                  <c:v>36.92024572884781</c:v>
                </c:pt>
                <c:pt idx="334">
                  <c:v>36.688836856902249</c:v>
                </c:pt>
                <c:pt idx="335">
                  <c:v>36.457427984956688</c:v>
                </c:pt>
                <c:pt idx="336">
                  <c:v>36.22601911301112</c:v>
                </c:pt>
                <c:pt idx="337">
                  <c:v>35.994610241065558</c:v>
                </c:pt>
                <c:pt idx="338">
                  <c:v>35.763201369119997</c:v>
                </c:pt>
                <c:pt idx="339">
                  <c:v>35.531792497174436</c:v>
                </c:pt>
                <c:pt idx="340">
                  <c:v>35.300383625228868</c:v>
                </c:pt>
                <c:pt idx="341">
                  <c:v>35.068974753283307</c:v>
                </c:pt>
                <c:pt idx="342">
                  <c:v>34.837565881337746</c:v>
                </c:pt>
                <c:pt idx="343">
                  <c:v>34.606157009392177</c:v>
                </c:pt>
                <c:pt idx="344">
                  <c:v>34.374748137446616</c:v>
                </c:pt>
                <c:pt idx="345">
                  <c:v>34.143339265501055</c:v>
                </c:pt>
                <c:pt idx="346">
                  <c:v>33.911930393555494</c:v>
                </c:pt>
                <c:pt idx="347">
                  <c:v>33.680521521609926</c:v>
                </c:pt>
                <c:pt idx="348">
                  <c:v>33.449112649664364</c:v>
                </c:pt>
                <c:pt idx="349">
                  <c:v>33.217703777718803</c:v>
                </c:pt>
                <c:pt idx="350">
                  <c:v>32.986294905773242</c:v>
                </c:pt>
                <c:pt idx="351">
                  <c:v>32.754886033827681</c:v>
                </c:pt>
                <c:pt idx="352">
                  <c:v>32.523477161882113</c:v>
                </c:pt>
                <c:pt idx="353">
                  <c:v>32.292068289936552</c:v>
                </c:pt>
                <c:pt idx="354">
                  <c:v>32.060659417990991</c:v>
                </c:pt>
                <c:pt idx="355">
                  <c:v>31.829250546045426</c:v>
                </c:pt>
                <c:pt idx="356">
                  <c:v>31.597841674099861</c:v>
                </c:pt>
                <c:pt idx="357">
                  <c:v>31.3664328021543</c:v>
                </c:pt>
                <c:pt idx="358">
                  <c:v>31.135023930208735</c:v>
                </c:pt>
                <c:pt idx="359">
                  <c:v>30.903615058263171</c:v>
                </c:pt>
                <c:pt idx="360">
                  <c:v>30.672206186317609</c:v>
                </c:pt>
                <c:pt idx="361">
                  <c:v>30.440797314372045</c:v>
                </c:pt>
                <c:pt idx="362">
                  <c:v>30.209388442426484</c:v>
                </c:pt>
                <c:pt idx="363">
                  <c:v>29.977979570480919</c:v>
                </c:pt>
                <c:pt idx="364">
                  <c:v>29.746570698535358</c:v>
                </c:pt>
                <c:pt idx="365">
                  <c:v>29.515161826589793</c:v>
                </c:pt>
                <c:pt idx="366">
                  <c:v>29.283752954644228</c:v>
                </c:pt>
                <c:pt idx="367">
                  <c:v>29.052344082698667</c:v>
                </c:pt>
                <c:pt idx="368">
                  <c:v>28.820935210753102</c:v>
                </c:pt>
                <c:pt idx="369">
                  <c:v>28.589526338807541</c:v>
                </c:pt>
                <c:pt idx="370">
                  <c:v>28.358117466861977</c:v>
                </c:pt>
                <c:pt idx="371">
                  <c:v>28.126708594916412</c:v>
                </c:pt>
                <c:pt idx="372">
                  <c:v>27.895299722970851</c:v>
                </c:pt>
                <c:pt idx="373">
                  <c:v>27.663890851025286</c:v>
                </c:pt>
                <c:pt idx="374">
                  <c:v>27.432481979079721</c:v>
                </c:pt>
                <c:pt idx="375">
                  <c:v>27.201073107134157</c:v>
                </c:pt>
                <c:pt idx="376">
                  <c:v>26.969664235188596</c:v>
                </c:pt>
                <c:pt idx="377">
                  <c:v>26.738255363243031</c:v>
                </c:pt>
                <c:pt idx="378">
                  <c:v>26.506846491297466</c:v>
                </c:pt>
                <c:pt idx="379">
                  <c:v>26.275437619351905</c:v>
                </c:pt>
                <c:pt idx="380">
                  <c:v>26.04402874740634</c:v>
                </c:pt>
                <c:pt idx="381">
                  <c:v>25.812619875460779</c:v>
                </c:pt>
                <c:pt idx="382">
                  <c:v>25.581211003515214</c:v>
                </c:pt>
                <c:pt idx="383">
                  <c:v>25.349802131569653</c:v>
                </c:pt>
                <c:pt idx="384">
                  <c:v>25.118393259624089</c:v>
                </c:pt>
                <c:pt idx="385">
                  <c:v>24.886984387678524</c:v>
                </c:pt>
                <c:pt idx="386">
                  <c:v>24.655575515732963</c:v>
                </c:pt>
                <c:pt idx="387">
                  <c:v>24.424166643787398</c:v>
                </c:pt>
                <c:pt idx="388">
                  <c:v>24.192757771841833</c:v>
                </c:pt>
                <c:pt idx="389">
                  <c:v>23.961348899896272</c:v>
                </c:pt>
                <c:pt idx="390">
                  <c:v>23.729940027950711</c:v>
                </c:pt>
                <c:pt idx="391">
                  <c:v>23.498531156005143</c:v>
                </c:pt>
                <c:pt idx="392">
                  <c:v>23.267122284059582</c:v>
                </c:pt>
                <c:pt idx="393">
                  <c:v>23.035713412114021</c:v>
                </c:pt>
                <c:pt idx="394">
                  <c:v>22.804304540168456</c:v>
                </c:pt>
                <c:pt idx="395">
                  <c:v>22.572895668222895</c:v>
                </c:pt>
                <c:pt idx="396">
                  <c:v>22.34148679627733</c:v>
                </c:pt>
                <c:pt idx="397">
                  <c:v>22.110077924331769</c:v>
                </c:pt>
                <c:pt idx="398">
                  <c:v>21.878669052386204</c:v>
                </c:pt>
                <c:pt idx="399">
                  <c:v>21.647260180440639</c:v>
                </c:pt>
                <c:pt idx="400">
                  <c:v>21.415851308495078</c:v>
                </c:pt>
                <c:pt idx="401">
                  <c:v>21.184442436549514</c:v>
                </c:pt>
                <c:pt idx="402">
                  <c:v>20.953033564603949</c:v>
                </c:pt>
                <c:pt idx="403">
                  <c:v>20.721624692658388</c:v>
                </c:pt>
                <c:pt idx="404">
                  <c:v>20.490215820712823</c:v>
                </c:pt>
                <c:pt idx="405">
                  <c:v>20.258806948767258</c:v>
                </c:pt>
                <c:pt idx="406">
                  <c:v>20.027398076821697</c:v>
                </c:pt>
                <c:pt idx="407">
                  <c:v>19.795989204876133</c:v>
                </c:pt>
                <c:pt idx="408">
                  <c:v>19.564580332930568</c:v>
                </c:pt>
                <c:pt idx="409">
                  <c:v>19.333171460985007</c:v>
                </c:pt>
                <c:pt idx="410">
                  <c:v>19.101762589039446</c:v>
                </c:pt>
                <c:pt idx="411">
                  <c:v>18.870353717093877</c:v>
                </c:pt>
                <c:pt idx="412">
                  <c:v>18.638944845148316</c:v>
                </c:pt>
                <c:pt idx="413">
                  <c:v>18.407535973202755</c:v>
                </c:pt>
                <c:pt idx="414">
                  <c:v>18.176127101257187</c:v>
                </c:pt>
                <c:pt idx="415">
                  <c:v>17.944718229311626</c:v>
                </c:pt>
                <c:pt idx="416">
                  <c:v>17.713309357366064</c:v>
                </c:pt>
                <c:pt idx="417">
                  <c:v>17.4819004854205</c:v>
                </c:pt>
                <c:pt idx="418">
                  <c:v>17.250491613474935</c:v>
                </c:pt>
                <c:pt idx="419">
                  <c:v>17.019082741529374</c:v>
                </c:pt>
                <c:pt idx="420">
                  <c:v>16.787673869583809</c:v>
                </c:pt>
                <c:pt idx="421">
                  <c:v>16.556264997638248</c:v>
                </c:pt>
                <c:pt idx="422">
                  <c:v>16.324856125692683</c:v>
                </c:pt>
                <c:pt idx="423">
                  <c:v>16.093447253747119</c:v>
                </c:pt>
                <c:pt idx="424">
                  <c:v>15.862038381801558</c:v>
                </c:pt>
                <c:pt idx="425">
                  <c:v>15.630629509855993</c:v>
                </c:pt>
                <c:pt idx="426">
                  <c:v>15.399220637910432</c:v>
                </c:pt>
                <c:pt idx="427">
                  <c:v>15.167811765964867</c:v>
                </c:pt>
                <c:pt idx="428">
                  <c:v>14.936402894019302</c:v>
                </c:pt>
                <c:pt idx="429">
                  <c:v>14.704994022073741</c:v>
                </c:pt>
                <c:pt idx="430">
                  <c:v>14.473585150128176</c:v>
                </c:pt>
                <c:pt idx="431">
                  <c:v>14.242176278182615</c:v>
                </c:pt>
                <c:pt idx="432">
                  <c:v>14.010767406237051</c:v>
                </c:pt>
                <c:pt idx="433">
                  <c:v>13.779358534291486</c:v>
                </c:pt>
                <c:pt idx="434">
                  <c:v>13.547949662345925</c:v>
                </c:pt>
                <c:pt idx="435">
                  <c:v>13.31654079040036</c:v>
                </c:pt>
                <c:pt idx="436">
                  <c:v>13.085131918454799</c:v>
                </c:pt>
                <c:pt idx="437">
                  <c:v>12.853723046509238</c:v>
                </c:pt>
                <c:pt idx="438">
                  <c:v>12.62231417456367</c:v>
                </c:pt>
                <c:pt idx="439">
                  <c:v>12.390905302618108</c:v>
                </c:pt>
                <c:pt idx="440">
                  <c:v>12.159496430672547</c:v>
                </c:pt>
                <c:pt idx="441">
                  <c:v>11.928087558726979</c:v>
                </c:pt>
                <c:pt idx="442">
                  <c:v>11.696678686781418</c:v>
                </c:pt>
                <c:pt idx="443">
                  <c:v>11.465269814835857</c:v>
                </c:pt>
                <c:pt idx="444">
                  <c:v>11.233860942890296</c:v>
                </c:pt>
                <c:pt idx="445">
                  <c:v>11.002452070944727</c:v>
                </c:pt>
                <c:pt idx="446">
                  <c:v>10.771043198999166</c:v>
                </c:pt>
                <c:pt idx="447">
                  <c:v>10.539634327053605</c:v>
                </c:pt>
                <c:pt idx="448">
                  <c:v>10.308225455108044</c:v>
                </c:pt>
                <c:pt idx="449">
                  <c:v>10.076816583162476</c:v>
                </c:pt>
                <c:pt idx="450">
                  <c:v>9.8454077112169145</c:v>
                </c:pt>
                <c:pt idx="451">
                  <c:v>9.6139988392713533</c:v>
                </c:pt>
                <c:pt idx="452">
                  <c:v>9.3825899673257886</c:v>
                </c:pt>
                <c:pt idx="453">
                  <c:v>9.1511810953802275</c:v>
                </c:pt>
                <c:pt idx="454">
                  <c:v>8.9197722234346628</c:v>
                </c:pt>
                <c:pt idx="455">
                  <c:v>8.6883633514890981</c:v>
                </c:pt>
                <c:pt idx="456">
                  <c:v>8.456954479543537</c:v>
                </c:pt>
                <c:pt idx="457">
                  <c:v>8.2255456075979723</c:v>
                </c:pt>
                <c:pt idx="458">
                  <c:v>7.9941367356524076</c:v>
                </c:pt>
                <c:pt idx="459">
                  <c:v>7.7627278637068464</c:v>
                </c:pt>
                <c:pt idx="460">
                  <c:v>7.5313189917612817</c:v>
                </c:pt>
                <c:pt idx="461">
                  <c:v>7.299910119815717</c:v>
                </c:pt>
                <c:pt idx="462">
                  <c:v>7.0685012478701559</c:v>
                </c:pt>
                <c:pt idx="463">
                  <c:v>6.8370923759245947</c:v>
                </c:pt>
                <c:pt idx="464">
                  <c:v>6.6056835039790265</c:v>
                </c:pt>
                <c:pt idx="465">
                  <c:v>6.3742746320334653</c:v>
                </c:pt>
                <c:pt idx="466">
                  <c:v>6.1428657600879042</c:v>
                </c:pt>
                <c:pt idx="467">
                  <c:v>5.9114568881423395</c:v>
                </c:pt>
                <c:pt idx="468">
                  <c:v>5.6800480161967748</c:v>
                </c:pt>
                <c:pt idx="469">
                  <c:v>5.4486391442512137</c:v>
                </c:pt>
                <c:pt idx="470">
                  <c:v>5.217230272305649</c:v>
                </c:pt>
                <c:pt idx="471">
                  <c:v>4.9858214003600843</c:v>
                </c:pt>
                <c:pt idx="472">
                  <c:v>4.7544125284145231</c:v>
                </c:pt>
                <c:pt idx="473">
                  <c:v>4.5230036564689584</c:v>
                </c:pt>
                <c:pt idx="474">
                  <c:v>4.2915947845233973</c:v>
                </c:pt>
                <c:pt idx="475">
                  <c:v>4.0601859125778326</c:v>
                </c:pt>
                <c:pt idx="476">
                  <c:v>3.8287770406322679</c:v>
                </c:pt>
                <c:pt idx="477">
                  <c:v>3.5973681686867067</c:v>
                </c:pt>
                <c:pt idx="478">
                  <c:v>3.3659592967411456</c:v>
                </c:pt>
                <c:pt idx="479">
                  <c:v>3.1345504247955773</c:v>
                </c:pt>
                <c:pt idx="480">
                  <c:v>2.9031415528500162</c:v>
                </c:pt>
                <c:pt idx="481">
                  <c:v>2.671732680904455</c:v>
                </c:pt>
                <c:pt idx="482">
                  <c:v>2.4403238089588939</c:v>
                </c:pt>
                <c:pt idx="483">
                  <c:v>2.2089149370133327</c:v>
                </c:pt>
                <c:pt idx="484">
                  <c:v>1.9775060650677645</c:v>
                </c:pt>
                <c:pt idx="485">
                  <c:v>1.7460971931222034</c:v>
                </c:pt>
                <c:pt idx="486">
                  <c:v>1.5146883211766422</c:v>
                </c:pt>
                <c:pt idx="487">
                  <c:v>1.283279449231074</c:v>
                </c:pt>
                <c:pt idx="488">
                  <c:v>1.0518705772855128</c:v>
                </c:pt>
                <c:pt idx="489">
                  <c:v>0.82046170533995166</c:v>
                </c:pt>
                <c:pt idx="490">
                  <c:v>0.58905283339439052</c:v>
                </c:pt>
                <c:pt idx="491">
                  <c:v>0.35764396144882227</c:v>
                </c:pt>
                <c:pt idx="492">
                  <c:v>0.12623508950326112</c:v>
                </c:pt>
                <c:pt idx="493">
                  <c:v>-0.10517378244230713</c:v>
                </c:pt>
                <c:pt idx="494">
                  <c:v>-0.33658265438786827</c:v>
                </c:pt>
                <c:pt idx="495">
                  <c:v>-0.56799152633342942</c:v>
                </c:pt>
                <c:pt idx="496">
                  <c:v>-0.79940039827899056</c:v>
                </c:pt>
                <c:pt idx="497">
                  <c:v>-1.0308092702245588</c:v>
                </c:pt>
                <c:pt idx="498">
                  <c:v>-1.26221814217012</c:v>
                </c:pt>
                <c:pt idx="499">
                  <c:v>-1.4936270141156811</c:v>
                </c:pt>
                <c:pt idx="500">
                  <c:v>-1.7250358860612494</c:v>
                </c:pt>
                <c:pt idx="501">
                  <c:v>-1.9564447580068105</c:v>
                </c:pt>
                <c:pt idx="502">
                  <c:v>-2.1878536299523716</c:v>
                </c:pt>
                <c:pt idx="503">
                  <c:v>-2.4192625018979328</c:v>
                </c:pt>
                <c:pt idx="504">
                  <c:v>-2.650671373843501</c:v>
                </c:pt>
                <c:pt idx="505">
                  <c:v>-2.8820802457890622</c:v>
                </c:pt>
                <c:pt idx="506">
                  <c:v>-3.1134891177346304</c:v>
                </c:pt>
                <c:pt idx="507">
                  <c:v>-3.3448979896801916</c:v>
                </c:pt>
                <c:pt idx="508">
                  <c:v>-3.5763068616257527</c:v>
                </c:pt>
                <c:pt idx="509">
                  <c:v>-3.8077157335713139</c:v>
                </c:pt>
                <c:pt idx="510">
                  <c:v>-4.0391246055168821</c:v>
                </c:pt>
                <c:pt idx="511">
                  <c:v>-4.2705334774624433</c:v>
                </c:pt>
                <c:pt idx="512">
                  <c:v>-4.5019423494080115</c:v>
                </c:pt>
                <c:pt idx="513">
                  <c:v>-4.7333512213535727</c:v>
                </c:pt>
                <c:pt idx="514">
                  <c:v>-4.9647600932991338</c:v>
                </c:pt>
                <c:pt idx="515">
                  <c:v>-5.196168965244695</c:v>
                </c:pt>
                <c:pt idx="516">
                  <c:v>-5.4275778371902561</c:v>
                </c:pt>
                <c:pt idx="517">
                  <c:v>-5.6589867091358244</c:v>
                </c:pt>
                <c:pt idx="518">
                  <c:v>-5.8903955810813855</c:v>
                </c:pt>
                <c:pt idx="519">
                  <c:v>-6.2230089927742682</c:v>
                </c:pt>
                <c:pt idx="520">
                  <c:v>-6.6858267366654047</c:v>
                </c:pt>
                <c:pt idx="521">
                  <c:v>-7.1486444805565128</c:v>
                </c:pt>
                <c:pt idx="522">
                  <c:v>-7.6114622244476493</c:v>
                </c:pt>
                <c:pt idx="523">
                  <c:v>-8.0742799683387858</c:v>
                </c:pt>
                <c:pt idx="524">
                  <c:v>-8.5370977122298939</c:v>
                </c:pt>
                <c:pt idx="525">
                  <c:v>-8.9999154561210304</c:v>
                </c:pt>
                <c:pt idx="526">
                  <c:v>-9.4627332000121456</c:v>
                </c:pt>
                <c:pt idx="527">
                  <c:v>-9.9255509439032821</c:v>
                </c:pt>
                <c:pt idx="528">
                  <c:v>-10.388368687794408</c:v>
                </c:pt>
                <c:pt idx="529">
                  <c:v>-10.851186431685534</c:v>
                </c:pt>
                <c:pt idx="530">
                  <c:v>-11.314004175576656</c:v>
                </c:pt>
                <c:pt idx="531">
                  <c:v>-11.776821919467793</c:v>
                </c:pt>
                <c:pt idx="532">
                  <c:v>-12.239639663358908</c:v>
                </c:pt>
                <c:pt idx="533">
                  <c:v>-12.702457407250037</c:v>
                </c:pt>
                <c:pt idx="534">
                  <c:v>-13.165275151141167</c:v>
                </c:pt>
                <c:pt idx="535">
                  <c:v>-13.628092895032296</c:v>
                </c:pt>
                <c:pt idx="536">
                  <c:v>-14.090910638923422</c:v>
                </c:pt>
                <c:pt idx="537">
                  <c:v>-14.553728382814555</c:v>
                </c:pt>
                <c:pt idx="538">
                  <c:v>-15.016546126705666</c:v>
                </c:pt>
                <c:pt idx="539">
                  <c:v>-15.479363870596799</c:v>
                </c:pt>
                <c:pt idx="540">
                  <c:v>-15.942181614487922</c:v>
                </c:pt>
                <c:pt idx="541">
                  <c:v>-16.404999358379051</c:v>
                </c:pt>
                <c:pt idx="542">
                  <c:v>-16.86781710227018</c:v>
                </c:pt>
                <c:pt idx="543">
                  <c:v>-17.330634846161306</c:v>
                </c:pt>
                <c:pt idx="544">
                  <c:v>-17.793452590052432</c:v>
                </c:pt>
                <c:pt idx="545">
                  <c:v>-18.256270333943554</c:v>
                </c:pt>
                <c:pt idx="546">
                  <c:v>-18.719088077834684</c:v>
                </c:pt>
                <c:pt idx="547">
                  <c:v>-19.181905821725813</c:v>
                </c:pt>
                <c:pt idx="548">
                  <c:v>-19.644723565616939</c:v>
                </c:pt>
                <c:pt idx="549">
                  <c:v>-20.107541309508068</c:v>
                </c:pt>
                <c:pt idx="550">
                  <c:v>-20.570359053399194</c:v>
                </c:pt>
                <c:pt idx="551">
                  <c:v>-21.033176797290309</c:v>
                </c:pt>
                <c:pt idx="552">
                  <c:v>-21.495994541181446</c:v>
                </c:pt>
                <c:pt idx="553">
                  <c:v>-21.958812285072579</c:v>
                </c:pt>
                <c:pt idx="554">
                  <c:v>-22.421630028963691</c:v>
                </c:pt>
                <c:pt idx="555">
                  <c:v>-22.884447772854827</c:v>
                </c:pt>
                <c:pt idx="556">
                  <c:v>-23.347265516745949</c:v>
                </c:pt>
                <c:pt idx="557">
                  <c:v>-23.810083260637079</c:v>
                </c:pt>
                <c:pt idx="558">
                  <c:v>-24.272901004528205</c:v>
                </c:pt>
                <c:pt idx="559">
                  <c:v>-24.735718748419337</c:v>
                </c:pt>
                <c:pt idx="560">
                  <c:v>-25.198536492310456</c:v>
                </c:pt>
                <c:pt idx="561">
                  <c:v>-25.661354236201586</c:v>
                </c:pt>
                <c:pt idx="562">
                  <c:v>-26.124171980092704</c:v>
                </c:pt>
                <c:pt idx="563">
                  <c:v>-26.586989723983834</c:v>
                </c:pt>
                <c:pt idx="564">
                  <c:v>-27.04980746787497</c:v>
                </c:pt>
                <c:pt idx="565">
                  <c:v>-27.512625211766085</c:v>
                </c:pt>
                <c:pt idx="566">
                  <c:v>-27.975442955657215</c:v>
                </c:pt>
                <c:pt idx="567">
                  <c:v>-28.438260699548344</c:v>
                </c:pt>
                <c:pt idx="568">
                  <c:v>-28.901078443439459</c:v>
                </c:pt>
                <c:pt idx="569">
                  <c:v>-29.363896187330596</c:v>
                </c:pt>
                <c:pt idx="570">
                  <c:v>-29.826713931221725</c:v>
                </c:pt>
                <c:pt idx="571">
                  <c:v>-30.289531675112844</c:v>
                </c:pt>
                <c:pt idx="572">
                  <c:v>-30.752349419003973</c:v>
                </c:pt>
                <c:pt idx="573">
                  <c:v>-31.215167162895092</c:v>
                </c:pt>
                <c:pt idx="574">
                  <c:v>-31.677984906786222</c:v>
                </c:pt>
                <c:pt idx="575">
                  <c:v>-32.140802650677358</c:v>
                </c:pt>
                <c:pt idx="576">
                  <c:v>-32.60362039456848</c:v>
                </c:pt>
                <c:pt idx="577">
                  <c:v>-33.066438138459603</c:v>
                </c:pt>
                <c:pt idx="578">
                  <c:v>-33.529255882350739</c:v>
                </c:pt>
                <c:pt idx="579">
                  <c:v>-33.992073626241847</c:v>
                </c:pt>
                <c:pt idx="580">
                  <c:v>-34.454891370132984</c:v>
                </c:pt>
                <c:pt idx="581">
                  <c:v>-34.917709114024106</c:v>
                </c:pt>
                <c:pt idx="582">
                  <c:v>-35.380526857915243</c:v>
                </c:pt>
                <c:pt idx="583">
                  <c:v>-35.843344601806365</c:v>
                </c:pt>
                <c:pt idx="584">
                  <c:v>-36.306162345697494</c:v>
                </c:pt>
                <c:pt idx="585">
                  <c:v>-36.768980089588617</c:v>
                </c:pt>
                <c:pt idx="586">
                  <c:v>-37.231797833479746</c:v>
                </c:pt>
                <c:pt idx="587">
                  <c:v>-37.694615577370868</c:v>
                </c:pt>
                <c:pt idx="588">
                  <c:v>-38.157433321261998</c:v>
                </c:pt>
                <c:pt idx="589">
                  <c:v>-38.620251065153127</c:v>
                </c:pt>
                <c:pt idx="590">
                  <c:v>-39.083068809044249</c:v>
                </c:pt>
                <c:pt idx="591">
                  <c:v>-39.545886552935372</c:v>
                </c:pt>
                <c:pt idx="592">
                  <c:v>-40.008704296826508</c:v>
                </c:pt>
                <c:pt idx="593">
                  <c:v>-40.47152204071763</c:v>
                </c:pt>
                <c:pt idx="594">
                  <c:v>-40.93433978460876</c:v>
                </c:pt>
                <c:pt idx="595">
                  <c:v>-41.397157528499882</c:v>
                </c:pt>
                <c:pt idx="596">
                  <c:v>-41.859975272391011</c:v>
                </c:pt>
                <c:pt idx="597">
                  <c:v>-42.322793016282134</c:v>
                </c:pt>
                <c:pt idx="598">
                  <c:v>-42.78561076017327</c:v>
                </c:pt>
                <c:pt idx="599">
                  <c:v>-43.248428504064393</c:v>
                </c:pt>
                <c:pt idx="600">
                  <c:v>-43.711246247955522</c:v>
                </c:pt>
                <c:pt idx="601">
                  <c:v>-44.174063991846637</c:v>
                </c:pt>
                <c:pt idx="602">
                  <c:v>-44.636881735737774</c:v>
                </c:pt>
                <c:pt idx="603">
                  <c:v>-45.099699479628896</c:v>
                </c:pt>
                <c:pt idx="604">
                  <c:v>-45.562517223520025</c:v>
                </c:pt>
                <c:pt idx="605">
                  <c:v>-46.025334967411155</c:v>
                </c:pt>
                <c:pt idx="606">
                  <c:v>-46.48815271130227</c:v>
                </c:pt>
                <c:pt idx="607">
                  <c:v>-46.950970455193399</c:v>
                </c:pt>
                <c:pt idx="608">
                  <c:v>-47.413788199084529</c:v>
                </c:pt>
                <c:pt idx="609">
                  <c:v>-47.876605942975651</c:v>
                </c:pt>
                <c:pt idx="610">
                  <c:v>-48.33942368686678</c:v>
                </c:pt>
                <c:pt idx="611">
                  <c:v>-48.802241430757903</c:v>
                </c:pt>
                <c:pt idx="612">
                  <c:v>-49.265059174649025</c:v>
                </c:pt>
                <c:pt idx="613">
                  <c:v>-49.727876918540161</c:v>
                </c:pt>
                <c:pt idx="614">
                  <c:v>-50.190694662431277</c:v>
                </c:pt>
                <c:pt idx="615">
                  <c:v>-50.653512406322406</c:v>
                </c:pt>
                <c:pt idx="616">
                  <c:v>-51.116330150213535</c:v>
                </c:pt>
                <c:pt idx="617">
                  <c:v>-51.579147894104665</c:v>
                </c:pt>
                <c:pt idx="618">
                  <c:v>-52.041965637995787</c:v>
                </c:pt>
                <c:pt idx="619">
                  <c:v>-52.504783381886924</c:v>
                </c:pt>
                <c:pt idx="620">
                  <c:v>-52.967601125778039</c:v>
                </c:pt>
                <c:pt idx="621">
                  <c:v>-53.430418869669168</c:v>
                </c:pt>
                <c:pt idx="622">
                  <c:v>-53.89323661356029</c:v>
                </c:pt>
                <c:pt idx="623">
                  <c:v>-54.35605435745142</c:v>
                </c:pt>
                <c:pt idx="624">
                  <c:v>-54.818872101342542</c:v>
                </c:pt>
                <c:pt idx="625">
                  <c:v>-55.281689845233679</c:v>
                </c:pt>
                <c:pt idx="626">
                  <c:v>-55.744507589124801</c:v>
                </c:pt>
                <c:pt idx="627">
                  <c:v>-56.207325333015937</c:v>
                </c:pt>
                <c:pt idx="628">
                  <c:v>-56.670143076907046</c:v>
                </c:pt>
                <c:pt idx="629">
                  <c:v>-57.132960820798182</c:v>
                </c:pt>
                <c:pt idx="630">
                  <c:v>-57.59577856468929</c:v>
                </c:pt>
                <c:pt idx="631">
                  <c:v>-58.058596308580434</c:v>
                </c:pt>
                <c:pt idx="632">
                  <c:v>-58.521414052471563</c:v>
                </c:pt>
                <c:pt idx="633">
                  <c:v>-58.984231796362685</c:v>
                </c:pt>
                <c:pt idx="634">
                  <c:v>-59.447049540253808</c:v>
                </c:pt>
                <c:pt idx="635">
                  <c:v>-59.909867284144944</c:v>
                </c:pt>
                <c:pt idx="636">
                  <c:v>-60.372685028036067</c:v>
                </c:pt>
                <c:pt idx="637">
                  <c:v>-60.835502771927196</c:v>
                </c:pt>
                <c:pt idx="638">
                  <c:v>-61.298320515818318</c:v>
                </c:pt>
                <c:pt idx="639">
                  <c:v>-61.761138259709448</c:v>
                </c:pt>
                <c:pt idx="640">
                  <c:v>-62.22395600360057</c:v>
                </c:pt>
                <c:pt idx="641">
                  <c:v>-62.686773747491692</c:v>
                </c:pt>
                <c:pt idx="642">
                  <c:v>-63.149591491382814</c:v>
                </c:pt>
                <c:pt idx="643">
                  <c:v>-63.612409235273951</c:v>
                </c:pt>
                <c:pt idx="644">
                  <c:v>-64.07522697916508</c:v>
                </c:pt>
                <c:pt idx="645">
                  <c:v>-64.538044723056203</c:v>
                </c:pt>
                <c:pt idx="646">
                  <c:v>-65.000862466947325</c:v>
                </c:pt>
                <c:pt idx="647">
                  <c:v>-65.463680210838447</c:v>
                </c:pt>
                <c:pt idx="648">
                  <c:v>-65.926497954729598</c:v>
                </c:pt>
                <c:pt idx="649">
                  <c:v>-66.389315698620706</c:v>
                </c:pt>
                <c:pt idx="650">
                  <c:v>-66.852133442511828</c:v>
                </c:pt>
                <c:pt idx="651">
                  <c:v>-67.314951186402965</c:v>
                </c:pt>
                <c:pt idx="652">
                  <c:v>-67.777768930294087</c:v>
                </c:pt>
                <c:pt idx="653">
                  <c:v>-68.240586674185209</c:v>
                </c:pt>
                <c:pt idx="654">
                  <c:v>-68.703404418076332</c:v>
                </c:pt>
                <c:pt idx="655">
                  <c:v>-69.166222161967454</c:v>
                </c:pt>
                <c:pt idx="656">
                  <c:v>-69.629039905858605</c:v>
                </c:pt>
                <c:pt idx="657">
                  <c:v>-70.091857649749699</c:v>
                </c:pt>
                <c:pt idx="658">
                  <c:v>-70.554675393640849</c:v>
                </c:pt>
                <c:pt idx="659">
                  <c:v>-71.017493137531972</c:v>
                </c:pt>
                <c:pt idx="660">
                  <c:v>-71.480310881423094</c:v>
                </c:pt>
                <c:pt idx="661">
                  <c:v>-71.943128625314216</c:v>
                </c:pt>
                <c:pt idx="662">
                  <c:v>-72.405946369205353</c:v>
                </c:pt>
                <c:pt idx="663">
                  <c:v>-72.868764113096475</c:v>
                </c:pt>
                <c:pt idx="664">
                  <c:v>-73.331581856987611</c:v>
                </c:pt>
                <c:pt idx="665">
                  <c:v>-73.794399600878734</c:v>
                </c:pt>
                <c:pt idx="666">
                  <c:v>-74.257217344769856</c:v>
                </c:pt>
                <c:pt idx="667">
                  <c:v>-74.720035088660978</c:v>
                </c:pt>
                <c:pt idx="668">
                  <c:v>-75.182852832552129</c:v>
                </c:pt>
                <c:pt idx="669">
                  <c:v>-75.645670576443223</c:v>
                </c:pt>
                <c:pt idx="670">
                  <c:v>-76.108488320334374</c:v>
                </c:pt>
                <c:pt idx="671">
                  <c:v>-76.571306064225496</c:v>
                </c:pt>
                <c:pt idx="672">
                  <c:v>-77.034123808116618</c:v>
                </c:pt>
                <c:pt idx="673">
                  <c:v>-77.49694155200774</c:v>
                </c:pt>
                <c:pt idx="674">
                  <c:v>-77.959759295898863</c:v>
                </c:pt>
                <c:pt idx="675">
                  <c:v>-78.422577039789999</c:v>
                </c:pt>
                <c:pt idx="676">
                  <c:v>-78.885394783681107</c:v>
                </c:pt>
                <c:pt idx="677">
                  <c:v>-79.348212527572244</c:v>
                </c:pt>
                <c:pt idx="678">
                  <c:v>-79.81103027146338</c:v>
                </c:pt>
                <c:pt idx="679">
                  <c:v>-80.273848015354503</c:v>
                </c:pt>
                <c:pt idx="680">
                  <c:v>-80.736665759245625</c:v>
                </c:pt>
                <c:pt idx="681">
                  <c:v>-81.199483503136747</c:v>
                </c:pt>
                <c:pt idx="682">
                  <c:v>-81.662301247027884</c:v>
                </c:pt>
                <c:pt idx="683">
                  <c:v>-82.125118990919006</c:v>
                </c:pt>
                <c:pt idx="684">
                  <c:v>-82.587936734810143</c:v>
                </c:pt>
                <c:pt idx="685">
                  <c:v>-83.050754478701265</c:v>
                </c:pt>
                <c:pt idx="686">
                  <c:v>-83.513572222592387</c:v>
                </c:pt>
                <c:pt idx="687">
                  <c:v>-83.976389966483509</c:v>
                </c:pt>
                <c:pt idx="688">
                  <c:v>-84.439207710374632</c:v>
                </c:pt>
                <c:pt idx="689">
                  <c:v>-84.902025454265768</c:v>
                </c:pt>
                <c:pt idx="690">
                  <c:v>-85.364843198156876</c:v>
                </c:pt>
                <c:pt idx="691">
                  <c:v>-85.827660942048027</c:v>
                </c:pt>
                <c:pt idx="692">
                  <c:v>-86.290478685939149</c:v>
                </c:pt>
                <c:pt idx="693">
                  <c:v>-86.753296429830272</c:v>
                </c:pt>
                <c:pt idx="694">
                  <c:v>-87.216114173721394</c:v>
                </c:pt>
                <c:pt idx="695">
                  <c:v>-87.67893191761253</c:v>
                </c:pt>
                <c:pt idx="696">
                  <c:v>-88.141749661503638</c:v>
                </c:pt>
                <c:pt idx="697">
                  <c:v>-88.604567405394761</c:v>
                </c:pt>
                <c:pt idx="698">
                  <c:v>-89.067385149285911</c:v>
                </c:pt>
                <c:pt idx="699">
                  <c:v>-89.530202893177034</c:v>
                </c:pt>
                <c:pt idx="700">
                  <c:v>-89.993020637068142</c:v>
                </c:pt>
                <c:pt idx="701">
                  <c:v>-90.455838380959278</c:v>
                </c:pt>
                <c:pt idx="702">
                  <c:v>-90.918656124850401</c:v>
                </c:pt>
                <c:pt idx="703">
                  <c:v>-91.381473868741523</c:v>
                </c:pt>
                <c:pt idx="704">
                  <c:v>-91.844291612632645</c:v>
                </c:pt>
                <c:pt idx="705">
                  <c:v>-92.307109356523796</c:v>
                </c:pt>
                <c:pt idx="706">
                  <c:v>-92.769927100414904</c:v>
                </c:pt>
                <c:pt idx="707">
                  <c:v>-93.232744844306026</c:v>
                </c:pt>
                <c:pt idx="708">
                  <c:v>-93.695562588197149</c:v>
                </c:pt>
                <c:pt idx="709">
                  <c:v>-94.158380332088285</c:v>
                </c:pt>
                <c:pt idx="710">
                  <c:v>-94.621198075979422</c:v>
                </c:pt>
                <c:pt idx="711">
                  <c:v>-95.084015819870544</c:v>
                </c:pt>
                <c:pt idx="712">
                  <c:v>-95.546833563761666</c:v>
                </c:pt>
                <c:pt idx="713">
                  <c:v>-96.009651307652788</c:v>
                </c:pt>
                <c:pt idx="714">
                  <c:v>-96.472469051543925</c:v>
                </c:pt>
                <c:pt idx="715">
                  <c:v>-96.935286795435047</c:v>
                </c:pt>
                <c:pt idx="716">
                  <c:v>-97.39810453932617</c:v>
                </c:pt>
                <c:pt idx="717">
                  <c:v>-97.860922283217306</c:v>
                </c:pt>
                <c:pt idx="718">
                  <c:v>-98.323740027108428</c:v>
                </c:pt>
                <c:pt idx="719">
                  <c:v>-98.786557770999536</c:v>
                </c:pt>
                <c:pt idx="720">
                  <c:v>-99.249375514890659</c:v>
                </c:pt>
                <c:pt idx="721">
                  <c:v>-99.712193258781809</c:v>
                </c:pt>
                <c:pt idx="722">
                  <c:v>-100.17501100267293</c:v>
                </c:pt>
                <c:pt idx="723">
                  <c:v>-100.63782874656404</c:v>
                </c:pt>
                <c:pt idx="724">
                  <c:v>-101.10064649045518</c:v>
                </c:pt>
                <c:pt idx="725">
                  <c:v>-101.5634642343463</c:v>
                </c:pt>
                <c:pt idx="726">
                  <c:v>-102.02628197823744</c:v>
                </c:pt>
                <c:pt idx="727">
                  <c:v>-102.48909972212856</c:v>
                </c:pt>
                <c:pt idx="728">
                  <c:v>-102.95191746601969</c:v>
                </c:pt>
                <c:pt idx="729">
                  <c:v>-103.4147352099108</c:v>
                </c:pt>
                <c:pt idx="730">
                  <c:v>-103.87755295380195</c:v>
                </c:pt>
                <c:pt idx="731">
                  <c:v>-104.34037069769306</c:v>
                </c:pt>
                <c:pt idx="732">
                  <c:v>-104.80318844158418</c:v>
                </c:pt>
                <c:pt idx="733">
                  <c:v>-105.26600618547533</c:v>
                </c:pt>
                <c:pt idx="734">
                  <c:v>-105.72882392936646</c:v>
                </c:pt>
                <c:pt idx="735">
                  <c:v>-106.19164167325756</c:v>
                </c:pt>
                <c:pt idx="736">
                  <c:v>-106.6544594171487</c:v>
                </c:pt>
                <c:pt idx="737">
                  <c:v>-107.11727716103982</c:v>
                </c:pt>
                <c:pt idx="738">
                  <c:v>-107.58009490493095</c:v>
                </c:pt>
                <c:pt idx="739">
                  <c:v>-108.04291264882207</c:v>
                </c:pt>
                <c:pt idx="740">
                  <c:v>-108.50573039271322</c:v>
                </c:pt>
                <c:pt idx="741">
                  <c:v>-108.96854813660433</c:v>
                </c:pt>
                <c:pt idx="742">
                  <c:v>-109.43136588049545</c:v>
                </c:pt>
                <c:pt idx="743">
                  <c:v>-109.89418362438657</c:v>
                </c:pt>
                <c:pt idx="744">
                  <c:v>-110.35700136827771</c:v>
                </c:pt>
                <c:pt idx="745">
                  <c:v>-110.81981911216884</c:v>
                </c:pt>
                <c:pt idx="746">
                  <c:v>-111.28263685605997</c:v>
                </c:pt>
                <c:pt idx="747">
                  <c:v>-111.74545459995109</c:v>
                </c:pt>
                <c:pt idx="748">
                  <c:v>-112.20827234384221</c:v>
                </c:pt>
                <c:pt idx="749">
                  <c:v>-112.67109008773335</c:v>
                </c:pt>
                <c:pt idx="750">
                  <c:v>-113.13390783162447</c:v>
                </c:pt>
                <c:pt idx="751">
                  <c:v>-113.59672557551559</c:v>
                </c:pt>
                <c:pt idx="752">
                  <c:v>-114.05954331940673</c:v>
                </c:pt>
                <c:pt idx="753">
                  <c:v>-114.52236106329785</c:v>
                </c:pt>
                <c:pt idx="754">
                  <c:v>-114.98517880718896</c:v>
                </c:pt>
                <c:pt idx="755">
                  <c:v>-115.4479965510801</c:v>
                </c:pt>
                <c:pt idx="756">
                  <c:v>-115.91081429497123</c:v>
                </c:pt>
                <c:pt idx="757">
                  <c:v>-116.37363203886235</c:v>
                </c:pt>
                <c:pt idx="758">
                  <c:v>-116.83644978275349</c:v>
                </c:pt>
                <c:pt idx="759">
                  <c:v>-117.29926752664461</c:v>
                </c:pt>
                <c:pt idx="760">
                  <c:v>-117.76208527053572</c:v>
                </c:pt>
                <c:pt idx="761">
                  <c:v>-118.22490301442687</c:v>
                </c:pt>
                <c:pt idx="762">
                  <c:v>-118.68772075831799</c:v>
                </c:pt>
                <c:pt idx="763">
                  <c:v>-119.15053850220912</c:v>
                </c:pt>
                <c:pt idx="764">
                  <c:v>-119.61335624610024</c:v>
                </c:pt>
                <c:pt idx="765">
                  <c:v>-120.07617398999137</c:v>
                </c:pt>
                <c:pt idx="766">
                  <c:v>-120.53899173388248</c:v>
                </c:pt>
                <c:pt idx="767">
                  <c:v>-121.00180947777362</c:v>
                </c:pt>
                <c:pt idx="768">
                  <c:v>-121.46462722166476</c:v>
                </c:pt>
                <c:pt idx="769">
                  <c:v>-121.92744496555588</c:v>
                </c:pt>
                <c:pt idx="770">
                  <c:v>-122.39026270944699</c:v>
                </c:pt>
                <c:pt idx="771">
                  <c:v>-122.85308045333812</c:v>
                </c:pt>
                <c:pt idx="772">
                  <c:v>-123.31589819722925</c:v>
                </c:pt>
                <c:pt idx="773">
                  <c:v>-123.77871594112038</c:v>
                </c:pt>
                <c:pt idx="774">
                  <c:v>-124.2415336850115</c:v>
                </c:pt>
                <c:pt idx="775">
                  <c:v>-124.70435142890264</c:v>
                </c:pt>
                <c:pt idx="776">
                  <c:v>-125.16716917279376</c:v>
                </c:pt>
                <c:pt idx="777">
                  <c:v>-125.6299869166849</c:v>
                </c:pt>
                <c:pt idx="778">
                  <c:v>-126.09280466057601</c:v>
                </c:pt>
                <c:pt idx="779">
                  <c:v>-126.55562240446713</c:v>
                </c:pt>
                <c:pt idx="780">
                  <c:v>-127.01844014835828</c:v>
                </c:pt>
                <c:pt idx="781">
                  <c:v>-127.4812578922494</c:v>
                </c:pt>
                <c:pt idx="782">
                  <c:v>-127.94407563614051</c:v>
                </c:pt>
                <c:pt idx="783">
                  <c:v>-128.40689338003165</c:v>
                </c:pt>
                <c:pt idx="784">
                  <c:v>-128.86971112392277</c:v>
                </c:pt>
                <c:pt idx="785">
                  <c:v>-129.33252886781389</c:v>
                </c:pt>
                <c:pt idx="786">
                  <c:v>-129.79534661170504</c:v>
                </c:pt>
                <c:pt idx="787">
                  <c:v>-130.25816435559616</c:v>
                </c:pt>
                <c:pt idx="788">
                  <c:v>-130.72098209948729</c:v>
                </c:pt>
                <c:pt idx="789">
                  <c:v>-131.18379984337844</c:v>
                </c:pt>
                <c:pt idx="790">
                  <c:v>-131.64661758726953</c:v>
                </c:pt>
                <c:pt idx="791">
                  <c:v>-132.10943533116065</c:v>
                </c:pt>
                <c:pt idx="792">
                  <c:v>-132.57225307505178</c:v>
                </c:pt>
                <c:pt idx="793">
                  <c:v>-133.03507081894293</c:v>
                </c:pt>
                <c:pt idx="794">
                  <c:v>-133.49788856283402</c:v>
                </c:pt>
                <c:pt idx="795">
                  <c:v>-133.96070630672517</c:v>
                </c:pt>
                <c:pt idx="796">
                  <c:v>-134.42352405061629</c:v>
                </c:pt>
                <c:pt idx="797">
                  <c:v>-134.88634179450742</c:v>
                </c:pt>
                <c:pt idx="798">
                  <c:v>-135.34915953839854</c:v>
                </c:pt>
              </c:numCache>
            </c:numRef>
          </c:yVal>
        </c:ser>
        <c:ser>
          <c:idx val="2"/>
          <c:order val="2"/>
          <c:tx>
            <c:strRef>
              <c:f>Лист3!$L$2</c:f>
              <c:strCache>
                <c:ptCount val="1"/>
                <c:pt idx="0">
                  <c:v>j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Лист3!$A$3:$A$801</c:f>
              <c:numCache>
                <c:formatCode>General</c:formatCode>
                <c:ptCount val="799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</c:numCache>
            </c:numRef>
          </c:xVal>
          <c:yVal>
            <c:numRef>
              <c:f>Лист3!$L$3:$L$801</c:f>
              <c:numCache>
                <c:formatCode>General</c:formatCode>
                <c:ptCount val="799"/>
                <c:pt idx="0">
                  <c:v>90.000045836623613</c:v>
                </c:pt>
                <c:pt idx="1">
                  <c:v>90.000047074212446</c:v>
                </c:pt>
                <c:pt idx="2">
                  <c:v>90.000048345216186</c:v>
                </c:pt>
                <c:pt idx="3">
                  <c:v>90.000049650537022</c:v>
                </c:pt>
                <c:pt idx="4">
                  <c:v>90.000050991101517</c:v>
                </c:pt>
                <c:pt idx="5">
                  <c:v>90.000052367861258</c:v>
                </c:pt>
                <c:pt idx="6">
                  <c:v>90.000053781793511</c:v>
                </c:pt>
                <c:pt idx="7">
                  <c:v>90.000055233901946</c:v>
                </c:pt>
                <c:pt idx="8">
                  <c:v>90.000056725217291</c:v>
                </c:pt>
                <c:pt idx="9">
                  <c:v>90.000058256798155</c:v>
                </c:pt>
                <c:pt idx="10">
                  <c:v>90.000059829731711</c:v>
                </c:pt>
                <c:pt idx="11">
                  <c:v>90.000061445134463</c:v>
                </c:pt>
                <c:pt idx="12">
                  <c:v>90.000063104153099</c:v>
                </c:pt>
                <c:pt idx="13">
                  <c:v>90.000064807965231</c:v>
                </c:pt>
                <c:pt idx="14">
                  <c:v>90.000066557780286</c:v>
                </c:pt>
                <c:pt idx="15">
                  <c:v>90.000068354840366</c:v>
                </c:pt>
                <c:pt idx="16">
                  <c:v>90.00007020042105</c:v>
                </c:pt>
                <c:pt idx="17">
                  <c:v>90.000072095832422</c:v>
                </c:pt>
                <c:pt idx="18">
                  <c:v>90.000074042419897</c:v>
                </c:pt>
                <c:pt idx="19">
                  <c:v>90.000076041565237</c:v>
                </c:pt>
                <c:pt idx="20">
                  <c:v>90.000078094687495</c:v>
                </c:pt>
                <c:pt idx="21">
                  <c:v>90.000080203244053</c:v>
                </c:pt>
                <c:pt idx="22">
                  <c:v>90.00008236873164</c:v>
                </c:pt>
                <c:pt idx="23">
                  <c:v>90.000084592687401</c:v>
                </c:pt>
                <c:pt idx="24">
                  <c:v>90.000086876689963</c:v>
                </c:pt>
                <c:pt idx="25">
                  <c:v>90.000089222360586</c:v>
                </c:pt>
                <c:pt idx="26">
                  <c:v>90.000091631364327</c:v>
                </c:pt>
                <c:pt idx="27">
                  <c:v>90.000094105411165</c:v>
                </c:pt>
                <c:pt idx="28">
                  <c:v>90.000096646257262</c:v>
                </c:pt>
                <c:pt idx="29">
                  <c:v>90.000099255706203</c:v>
                </c:pt>
                <c:pt idx="30">
                  <c:v>90.000101935610274</c:v>
                </c:pt>
                <c:pt idx="31">
                  <c:v>90.000104687871755</c:v>
                </c:pt>
                <c:pt idx="32">
                  <c:v>90.000107514444281</c:v>
                </c:pt>
                <c:pt idx="33">
                  <c:v>90.000110417334284</c:v>
                </c:pt>
                <c:pt idx="34">
                  <c:v>90.000113398602309</c:v>
                </c:pt>
                <c:pt idx="35">
                  <c:v>90.000116460364566</c:v>
                </c:pt>
                <c:pt idx="36">
                  <c:v>90.000119604794421</c:v>
                </c:pt>
                <c:pt idx="37">
                  <c:v>90.000122834123857</c:v>
                </c:pt>
                <c:pt idx="38">
                  <c:v>90.000126150645215</c:v>
                </c:pt>
                <c:pt idx="39">
                  <c:v>90.000129556712622</c:v>
                </c:pt>
                <c:pt idx="40">
                  <c:v>90.00013305474387</c:v>
                </c:pt>
                <c:pt idx="41">
                  <c:v>90.00013664722195</c:v>
                </c:pt>
                <c:pt idx="42">
                  <c:v>90.000140336696944</c:v>
                </c:pt>
                <c:pt idx="43">
                  <c:v>90.00014412578777</c:v>
                </c:pt>
                <c:pt idx="44">
                  <c:v>90.000148017184031</c:v>
                </c:pt>
                <c:pt idx="45">
                  <c:v>90.000152013648005</c:v>
                </c:pt>
                <c:pt idx="46">
                  <c:v>90.000156118016506</c:v>
                </c:pt>
                <c:pt idx="47">
                  <c:v>90.000160333202942</c:v>
                </c:pt>
                <c:pt idx="48">
                  <c:v>90.000164662199424</c:v>
                </c:pt>
                <c:pt idx="49">
                  <c:v>90.000169108078808</c:v>
                </c:pt>
                <c:pt idx="50">
                  <c:v>90.00017367399694</c:v>
                </c:pt>
                <c:pt idx="51">
                  <c:v>90.000178363194848</c:v>
                </c:pt>
                <c:pt idx="52">
                  <c:v>90.000183179001112</c:v>
                </c:pt>
                <c:pt idx="53">
                  <c:v>90.000188124834139</c:v>
                </c:pt>
                <c:pt idx="54">
                  <c:v>90.000193204204663</c:v>
                </c:pt>
                <c:pt idx="55">
                  <c:v>90.000198420718192</c:v>
                </c:pt>
                <c:pt idx="56">
                  <c:v>90.000203778077577</c:v>
                </c:pt>
                <c:pt idx="57">
                  <c:v>90.00020928008567</c:v>
                </c:pt>
                <c:pt idx="58">
                  <c:v>90.000214930647985</c:v>
                </c:pt>
                <c:pt idx="59">
                  <c:v>90.000220733775492</c:v>
                </c:pt>
                <c:pt idx="60">
                  <c:v>90.000226693587422</c:v>
                </c:pt>
                <c:pt idx="61">
                  <c:v>90.000232814314288</c:v>
                </c:pt>
                <c:pt idx="62">
                  <c:v>90.000239100300774</c:v>
                </c:pt>
                <c:pt idx="63">
                  <c:v>90.000245556008892</c:v>
                </c:pt>
                <c:pt idx="64">
                  <c:v>90.000252186021129</c:v>
                </c:pt>
                <c:pt idx="65">
                  <c:v>90.000258995043694</c:v>
                </c:pt>
                <c:pt idx="66">
                  <c:v>90.000265987909884</c:v>
                </c:pt>
                <c:pt idx="67">
                  <c:v>90.000273169583451</c:v>
                </c:pt>
                <c:pt idx="68">
                  <c:v>90.000280545162198</c:v>
                </c:pt>
                <c:pt idx="69">
                  <c:v>90.000288119881574</c:v>
                </c:pt>
                <c:pt idx="70">
                  <c:v>90.000295899118385</c:v>
                </c:pt>
                <c:pt idx="71">
                  <c:v>90.000303888394569</c:v>
                </c:pt>
                <c:pt idx="72">
                  <c:v>90.000312093381226</c:v>
                </c:pt>
                <c:pt idx="73">
                  <c:v>90.000320519902516</c:v>
                </c:pt>
                <c:pt idx="74">
                  <c:v>90.000329173939889</c:v>
                </c:pt>
                <c:pt idx="75">
                  <c:v>90.00033806163627</c:v>
                </c:pt>
                <c:pt idx="76">
                  <c:v>90.000347189300442</c:v>
                </c:pt>
                <c:pt idx="77">
                  <c:v>90.000356563411557</c:v>
                </c:pt>
                <c:pt idx="78">
                  <c:v>90.000366190623666</c:v>
                </c:pt>
                <c:pt idx="79">
                  <c:v>90.000376077770511</c:v>
                </c:pt>
                <c:pt idx="80">
                  <c:v>90.000386231870309</c:v>
                </c:pt>
                <c:pt idx="81">
                  <c:v>90.000396660130804</c:v>
                </c:pt>
                <c:pt idx="82">
                  <c:v>90.000407369954331</c:v>
                </c:pt>
                <c:pt idx="83">
                  <c:v>90.000418368943102</c:v>
                </c:pt>
                <c:pt idx="84">
                  <c:v>90.000429664904559</c:v>
                </c:pt>
                <c:pt idx="85">
                  <c:v>90.000441265856978</c:v>
                </c:pt>
                <c:pt idx="86">
                  <c:v>90.000453180035123</c:v>
                </c:pt>
                <c:pt idx="87">
                  <c:v>90.000465415896073</c:v>
                </c:pt>
                <c:pt idx="88">
                  <c:v>90.000477982125261</c:v>
                </c:pt>
                <c:pt idx="89">
                  <c:v>90.000490887642641</c:v>
                </c:pt>
                <c:pt idx="90">
                  <c:v>90.000504141608985</c:v>
                </c:pt>
                <c:pt idx="91">
                  <c:v>90.000517753432433</c:v>
                </c:pt>
                <c:pt idx="92">
                  <c:v>90.000531732775102</c:v>
                </c:pt>
                <c:pt idx="93">
                  <c:v>90.000546089560032</c:v>
                </c:pt>
                <c:pt idx="94">
                  <c:v>90.000560833978142</c:v>
                </c:pt>
                <c:pt idx="95">
                  <c:v>90.000575976495554</c:v>
                </c:pt>
                <c:pt idx="96">
                  <c:v>90.000591527860934</c:v>
                </c:pt>
                <c:pt idx="97">
                  <c:v>90.000607499113173</c:v>
                </c:pt>
                <c:pt idx="98">
                  <c:v>90.000623901589222</c:v>
                </c:pt>
                <c:pt idx="99">
                  <c:v>90.00064074693212</c:v>
                </c:pt>
                <c:pt idx="100">
                  <c:v>90.000658047099293</c:v>
                </c:pt>
                <c:pt idx="101">
                  <c:v>90.000675814370965</c:v>
                </c:pt>
                <c:pt idx="102">
                  <c:v>90.000694061358971</c:v>
                </c:pt>
                <c:pt idx="103">
                  <c:v>90.000712801015666</c:v>
                </c:pt>
                <c:pt idx="104">
                  <c:v>90.00073204664308</c:v>
                </c:pt>
                <c:pt idx="105">
                  <c:v>90.000751811902433</c:v>
                </c:pt>
                <c:pt idx="106">
                  <c:v>90.000772110823789</c:v>
                </c:pt>
                <c:pt idx="107">
                  <c:v>90.000792957816032</c:v>
                </c:pt>
                <c:pt idx="108">
                  <c:v>90.000814367677052</c:v>
                </c:pt>
                <c:pt idx="109">
                  <c:v>90.000836355604321</c:v>
                </c:pt>
                <c:pt idx="110">
                  <c:v>90.000858937205635</c:v>
                </c:pt>
                <c:pt idx="111">
                  <c:v>90.00088212851017</c:v>
                </c:pt>
                <c:pt idx="112">
                  <c:v>90.000905945979937</c:v>
                </c:pt>
                <c:pt idx="113">
                  <c:v>90.000930406521377</c:v>
                </c:pt>
                <c:pt idx="114">
                  <c:v>90.000955527497439</c:v>
                </c:pt>
                <c:pt idx="115">
                  <c:v>90.000981326739861</c:v>
                </c:pt>
                <c:pt idx="116">
                  <c:v>90.001007822561817</c:v>
                </c:pt>
                <c:pt idx="117">
                  <c:v>90.001035033770961</c:v>
                </c:pt>
                <c:pt idx="118">
                  <c:v>90.001062979682757</c:v>
                </c:pt>
                <c:pt idx="119">
                  <c:v>90.001091680134181</c:v>
                </c:pt>
                <c:pt idx="120">
                  <c:v>90.001121155497771</c:v>
                </c:pt>
                <c:pt idx="121">
                  <c:v>90.001151426696197</c:v>
                </c:pt>
                <c:pt idx="122">
                  <c:v>90.001182515216954</c:v>
                </c:pt>
                <c:pt idx="123">
                  <c:v>90.001214443127793</c:v>
                </c:pt>
                <c:pt idx="124">
                  <c:v>90.001247233092201</c:v>
                </c:pt>
                <c:pt idx="125">
                  <c:v>90.001280908385667</c:v>
                </c:pt>
                <c:pt idx="126">
                  <c:v>90.001315492912042</c:v>
                </c:pt>
                <c:pt idx="127">
                  <c:v>90.001351011220621</c:v>
                </c:pt>
                <c:pt idx="128">
                  <c:v>90.001387488523534</c:v>
                </c:pt>
                <c:pt idx="129">
                  <c:v>90.001424950713627</c:v>
                </c:pt>
                <c:pt idx="130">
                  <c:v>90.001463424382834</c:v>
                </c:pt>
                <c:pt idx="131">
                  <c:v>90.001502936841121</c:v>
                </c:pt>
                <c:pt idx="132">
                  <c:v>90.001543516135769</c:v>
                </c:pt>
                <c:pt idx="133">
                  <c:v>90.001585191071371</c:v>
                </c:pt>
                <c:pt idx="134">
                  <c:v>90.001627991230222</c:v>
                </c:pt>
                <c:pt idx="135">
                  <c:v>90.001671946993369</c:v>
                </c:pt>
                <c:pt idx="136">
                  <c:v>90.001717089562106</c:v>
                </c:pt>
                <c:pt idx="137">
                  <c:v>90.001763450980192</c:v>
                </c:pt>
                <c:pt idx="138">
                  <c:v>90.001811064156556</c:v>
                </c:pt>
                <c:pt idx="139">
                  <c:v>90.001859962888688</c:v>
                </c:pt>
                <c:pt idx="140">
                  <c:v>90.001910181886558</c:v>
                </c:pt>
                <c:pt idx="141">
                  <c:v>90.001961756797371</c:v>
                </c:pt>
                <c:pt idx="142">
                  <c:v>90.002014724230776</c:v>
                </c:pt>
                <c:pt idx="143">
                  <c:v>90.002069121784857</c:v>
                </c:pt>
                <c:pt idx="144">
                  <c:v>90.002124988072893</c:v>
                </c:pt>
                <c:pt idx="145">
                  <c:v>90.002182362750688</c:v>
                </c:pt>
                <c:pt idx="146">
                  <c:v>90.002241286544773</c:v>
                </c:pt>
                <c:pt idx="147">
                  <c:v>90.002301801281277</c:v>
                </c:pt>
                <c:pt idx="148">
                  <c:v>90.002363949915662</c:v>
                </c:pt>
                <c:pt idx="149">
                  <c:v>90.002427776563152</c:v>
                </c:pt>
                <c:pt idx="150">
                  <c:v>90.0024933265301</c:v>
                </c:pt>
                <c:pt idx="151">
                  <c:v>90.00256064634614</c:v>
                </c:pt>
                <c:pt idx="152">
                  <c:v>90.00262978379719</c:v>
                </c:pt>
                <c:pt idx="153">
                  <c:v>90.002700787959384</c:v>
                </c:pt>
                <c:pt idx="154">
                  <c:v>90.002773709233935</c:v>
                </c:pt>
                <c:pt idx="155">
                  <c:v>90.002848599382872</c:v>
                </c:pt>
                <c:pt idx="156">
                  <c:v>90.002925511565806</c:v>
                </c:pt>
                <c:pt idx="157">
                  <c:v>90.003004500377642</c:v>
                </c:pt>
                <c:pt idx="158">
                  <c:v>90.003085621887351</c:v>
                </c:pt>
                <c:pt idx="159">
                  <c:v>90.003168933677784</c:v>
                </c:pt>
                <c:pt idx="160">
                  <c:v>90.003254494886519</c:v>
                </c:pt>
                <c:pt idx="161">
                  <c:v>90.00334236624785</c:v>
                </c:pt>
                <c:pt idx="162">
                  <c:v>90.003432610135874</c:v>
                </c:pt>
                <c:pt idx="163">
                  <c:v>90.003525290608835</c:v>
                </c:pt>
                <c:pt idx="164">
                  <c:v>90.00362047345449</c:v>
                </c:pt>
                <c:pt idx="165">
                  <c:v>90.003718226236927</c:v>
                </c:pt>
                <c:pt idx="166">
                  <c:v>90.003818618344411</c:v>
                </c:pt>
                <c:pt idx="167">
                  <c:v>90.003921721038722</c:v>
                </c:pt>
                <c:pt idx="168">
                  <c:v>90.004027607505691</c:v>
                </c:pt>
                <c:pt idx="169">
                  <c:v>90.004136352907182</c:v>
                </c:pt>
                <c:pt idx="170">
                  <c:v>90.004248034434426</c:v>
                </c:pt>
                <c:pt idx="171">
                  <c:v>90.004362731362789</c:v>
                </c:pt>
                <c:pt idx="172">
                  <c:v>90.004480525108107</c:v>
                </c:pt>
                <c:pt idx="173">
                  <c:v>90.004601499284433</c:v>
                </c:pt>
                <c:pt idx="174">
                  <c:v>90.004725739763387</c:v>
                </c:pt>
                <c:pt idx="175">
                  <c:v>90.004853334735131</c:v>
                </c:pt>
                <c:pt idx="176">
                  <c:v>90.004984374770942</c:v>
                </c:pt>
                <c:pt idx="177">
                  <c:v>90.005118952887571</c:v>
                </c:pt>
                <c:pt idx="178">
                  <c:v>90.005257164613141</c:v>
                </c:pt>
                <c:pt idx="179">
                  <c:v>90.00539910805513</c:v>
                </c:pt>
                <c:pt idx="180">
                  <c:v>90.005544883969819</c:v>
                </c:pt>
                <c:pt idx="181">
                  <c:v>90.005694595833987</c:v>
                </c:pt>
                <c:pt idx="182">
                  <c:v>90.005848349918224</c:v>
                </c:pt>
                <c:pt idx="183">
                  <c:v>90.006006255362465</c:v>
                </c:pt>
                <c:pt idx="184">
                  <c:v>90.006168424253403</c:v>
                </c:pt>
                <c:pt idx="185">
                  <c:v>90.006334971704078</c:v>
                </c:pt>
                <c:pt idx="186">
                  <c:v>90.006506015935585</c:v>
                </c:pt>
                <c:pt idx="187">
                  <c:v>90.006681678360948</c:v>
                </c:pt>
                <c:pt idx="188">
                  <c:v>90.006862083671408</c:v>
                </c:pt>
                <c:pt idx="189">
                  <c:v>90.007047359924798</c:v>
                </c:pt>
                <c:pt idx="190">
                  <c:v>90.007237638636553</c:v>
                </c:pt>
                <c:pt idx="191">
                  <c:v>90.007433054873019</c:v>
                </c:pt>
                <c:pt idx="192">
                  <c:v>90.007633747347299</c:v>
                </c:pt>
                <c:pt idx="193">
                  <c:v>90.007839858517784</c:v>
                </c:pt>
                <c:pt idx="194">
                  <c:v>90.008051534689216</c:v>
                </c:pt>
                <c:pt idx="195">
                  <c:v>90.008268926116557</c:v>
                </c:pt>
                <c:pt idx="196">
                  <c:v>90.008492187111671</c:v>
                </c:pt>
                <c:pt idx="197">
                  <c:v>90.008721476152814</c:v>
                </c:pt>
                <c:pt idx="198">
                  <c:v>90.008956955997178</c:v>
                </c:pt>
                <c:pt idx="199">
                  <c:v>90.009198793796344</c:v>
                </c:pt>
                <c:pt idx="200">
                  <c:v>90.009447161215036</c:v>
                </c:pt>
                <c:pt idx="201">
                  <c:v>90.009702234552876</c:v>
                </c:pt>
                <c:pt idx="202">
                  <c:v>90.009964194869596</c:v>
                </c:pt>
                <c:pt idx="203">
                  <c:v>90.01023322811352</c:v>
                </c:pt>
                <c:pt idx="204">
                  <c:v>90.010509525253568</c:v>
                </c:pt>
                <c:pt idx="205">
                  <c:v>90.010793282414809</c:v>
                </c:pt>
                <c:pt idx="206">
                  <c:v>90.011084701017708</c:v>
                </c:pt>
                <c:pt idx="207">
                  <c:v>90.011383987921008</c:v>
                </c:pt>
                <c:pt idx="208">
                  <c:v>90.011691355568701</c:v>
                </c:pt>
                <c:pt idx="209">
                  <c:v>90.012007022140693</c:v>
                </c:pt>
                <c:pt idx="210">
                  <c:v>90.012331211707775</c:v>
                </c:pt>
                <c:pt idx="211">
                  <c:v>90.012664154390606</c:v>
                </c:pt>
                <c:pt idx="212">
                  <c:v>90.01300608652312</c:v>
                </c:pt>
                <c:pt idx="213">
                  <c:v>90.013357250820192</c:v>
                </c:pt>
                <c:pt idx="214">
                  <c:v>90.013717896550048</c:v>
                </c:pt>
                <c:pt idx="215">
                  <c:v>90.014088279711089</c:v>
                </c:pt>
                <c:pt idx="216">
                  <c:v>90.014468663213663</c:v>
                </c:pt>
                <c:pt idx="217">
                  <c:v>90.014859317066694</c:v>
                </c:pt>
                <c:pt idx="218">
                  <c:v>90.015260518569264</c:v>
                </c:pt>
                <c:pt idx="219">
                  <c:v>90.015672552507567</c:v>
                </c:pt>
                <c:pt idx="220">
                  <c:v>90.016095711356954</c:v>
                </c:pt>
                <c:pt idx="221">
                  <c:v>90.016530295489602</c:v>
                </c:pt>
                <c:pt idx="222">
                  <c:v>90.016976613387655</c:v>
                </c:pt>
                <c:pt idx="223">
                  <c:v>90.017434981862309</c:v>
                </c:pt>
                <c:pt idx="224">
                  <c:v>90.017905726278528</c:v>
                </c:pt>
                <c:pt idx="225">
                  <c:v>90.018389180786173</c:v>
                </c:pt>
                <c:pt idx="226">
                  <c:v>90.018885688557049</c:v>
                </c:pt>
                <c:pt idx="227">
                  <c:v>90.019395602028567</c:v>
                </c:pt>
                <c:pt idx="228">
                  <c:v>90.019919283153854</c:v>
                </c:pt>
                <c:pt idx="229">
                  <c:v>90.020457103658757</c:v>
                </c:pt>
                <c:pt idx="230">
                  <c:v>90.021009445305609</c:v>
                </c:pt>
                <c:pt idx="231">
                  <c:v>90.021576700164303</c:v>
                </c:pt>
                <c:pt idx="232">
                  <c:v>90.022159270890469</c:v>
                </c:pt>
                <c:pt idx="233">
                  <c:v>90.022757571011425</c:v>
                </c:pt>
                <c:pt idx="234">
                  <c:v>90.023372025219587</c:v>
                </c:pt>
                <c:pt idx="235">
                  <c:v>90.024003069673952</c:v>
                </c:pt>
                <c:pt idx="236">
                  <c:v>90.02465115230973</c:v>
                </c:pt>
                <c:pt idx="237">
                  <c:v>90.025316733156259</c:v>
                </c:pt>
                <c:pt idx="238">
                  <c:v>90.026000284663539</c:v>
                </c:pt>
                <c:pt idx="239">
                  <c:v>90.026702292037541</c:v>
                </c:pt>
                <c:pt idx="240">
                  <c:v>90.027423253584686</c:v>
                </c:pt>
                <c:pt idx="241">
                  <c:v>90.028163681065507</c:v>
                </c:pt>
                <c:pt idx="242">
                  <c:v>90.028924100057836</c:v>
                </c:pt>
                <c:pt idx="243">
                  <c:v>90.029705050329994</c:v>
                </c:pt>
                <c:pt idx="244">
                  <c:v>90.030507086223764</c:v>
                </c:pt>
                <c:pt idx="245">
                  <c:v>90.031330777047955</c:v>
                </c:pt>
                <c:pt idx="246">
                  <c:v>90.032176707482478</c:v>
                </c:pt>
                <c:pt idx="247">
                  <c:v>90.033045477993326</c:v>
                </c:pt>
                <c:pt idx="248">
                  <c:v>90.033937705258779</c:v>
                </c:pt>
                <c:pt idx="249">
                  <c:v>90.034854022607107</c:v>
                </c:pt>
                <c:pt idx="250">
                  <c:v>90.03579508046613</c:v>
                </c:pt>
                <c:pt idx="251">
                  <c:v>90.036761546824835</c:v>
                </c:pt>
                <c:pt idx="252">
                  <c:v>90.037754107707485</c:v>
                </c:pt>
                <c:pt idx="253">
                  <c:v>90.038773467660633</c:v>
                </c:pt>
                <c:pt idx="254">
                  <c:v>90.039820350253038</c:v>
                </c:pt>
                <c:pt idx="255">
                  <c:v>90.040895498589379</c:v>
                </c:pt>
                <c:pt idx="256">
                  <c:v>90.041999675837559</c:v>
                </c:pt>
                <c:pt idx="257">
                  <c:v>90.043133665770455</c:v>
                </c:pt>
                <c:pt idx="258">
                  <c:v>90.044298273322141</c:v>
                </c:pt>
                <c:pt idx="259">
                  <c:v>90.04549432515924</c:v>
                </c:pt>
                <c:pt idx="260">
                  <c:v>90.04672267026757</c:v>
                </c:pt>
                <c:pt idx="261">
                  <c:v>90.047984180554792</c:v>
                </c:pt>
                <c:pt idx="262">
                  <c:v>90.049279751469172</c:v>
                </c:pt>
                <c:pt idx="263">
                  <c:v>90.050610302635093</c:v>
                </c:pt>
                <c:pt idx="264">
                  <c:v>90.051976778505804</c:v>
                </c:pt>
                <c:pt idx="265">
                  <c:v>90.0533801490336</c:v>
                </c:pt>
                <c:pt idx="266">
                  <c:v>90.054821410358301</c:v>
                </c:pt>
                <c:pt idx="267">
                  <c:v>90.056301585514191</c:v>
                </c:pt>
                <c:pt idx="268">
                  <c:v>90.057821725156003</c:v>
                </c:pt>
                <c:pt idx="269">
                  <c:v>90.059382908304613</c:v>
                </c:pt>
                <c:pt idx="270">
                  <c:v>90.060986243112808</c:v>
                </c:pt>
                <c:pt idx="271">
                  <c:v>90.062632867651615</c:v>
                </c:pt>
                <c:pt idx="272">
                  <c:v>90.064323950718034</c:v>
                </c:pt>
                <c:pt idx="273">
                  <c:v>90.066060692664465</c:v>
                </c:pt>
                <c:pt idx="274">
                  <c:v>90.067844326250466</c:v>
                </c:pt>
                <c:pt idx="275">
                  <c:v>90.069676117517602</c:v>
                </c:pt>
                <c:pt idx="276">
                  <c:v>90.071557366687856</c:v>
                </c:pt>
                <c:pt idx="277">
                  <c:v>90.073489409086235</c:v>
                </c:pt>
                <c:pt idx="278">
                  <c:v>90.075473616088345</c:v>
                </c:pt>
                <c:pt idx="279">
                  <c:v>90.07751139609347</c:v>
                </c:pt>
                <c:pt idx="280">
                  <c:v>90.079604195523928</c:v>
                </c:pt>
                <c:pt idx="281">
                  <c:v>90.081753499851388</c:v>
                </c:pt>
                <c:pt idx="282">
                  <c:v>90.083960834650853</c:v>
                </c:pt>
                <c:pt idx="283">
                  <c:v>90.086227766683081</c:v>
                </c:pt>
                <c:pt idx="284">
                  <c:v>90.088555905006231</c:v>
                </c:pt>
                <c:pt idx="285">
                  <c:v>90.090946902117437</c:v>
                </c:pt>
                <c:pt idx="286">
                  <c:v>90.093402455125215</c:v>
                </c:pt>
                <c:pt idx="287">
                  <c:v>90.095924306953435</c:v>
                </c:pt>
                <c:pt idx="288">
                  <c:v>90.098514247577839</c:v>
                </c:pt>
                <c:pt idx="289">
                  <c:v>90.101174115295819</c:v>
                </c:pt>
                <c:pt idx="290">
                  <c:v>90.103905798030439</c:v>
                </c:pt>
                <c:pt idx="291">
                  <c:v>90.106711234669689</c:v>
                </c:pt>
                <c:pt idx="292">
                  <c:v>90.109592416441757</c:v>
                </c:pt>
                <c:pt idx="293">
                  <c:v>90.112551388327404</c:v>
                </c:pt>
                <c:pt idx="294">
                  <c:v>90.115590250510394</c:v>
                </c:pt>
                <c:pt idx="295">
                  <c:v>90.118711159867033</c:v>
                </c:pt>
                <c:pt idx="296">
                  <c:v>90.121916331495868</c:v>
                </c:pt>
                <c:pt idx="297">
                  <c:v>90.125208040288456</c:v>
                </c:pt>
                <c:pt idx="298">
                  <c:v>90.128588622542708</c:v>
                </c:pt>
                <c:pt idx="299">
                  <c:v>90.132060477619447</c:v>
                </c:pt>
                <c:pt idx="300">
                  <c:v>90.135626069643706</c:v>
                </c:pt>
                <c:pt idx="301">
                  <c:v>90.13928792925185</c:v>
                </c:pt>
                <c:pt idx="302">
                  <c:v>90.143048655385655</c:v>
                </c:pt>
                <c:pt idx="303">
                  <c:v>90.146910917134832</c:v>
                </c:pt>
                <c:pt idx="304">
                  <c:v>90.150877455628944</c:v>
                </c:pt>
                <c:pt idx="305">
                  <c:v>90.1549510859805</c:v>
                </c:pt>
                <c:pt idx="306">
                  <c:v>90.159134699280045</c:v>
                </c:pt>
                <c:pt idx="307">
                  <c:v>90.163431264645226</c:v>
                </c:pt>
                <c:pt idx="308">
                  <c:v>90.167843831324717</c:v>
                </c:pt>
                <c:pt idx="309">
                  <c:v>90.172375530858858</c:v>
                </c:pt>
                <c:pt idx="310">
                  <c:v>90.17702957929842</c:v>
                </c:pt>
                <c:pt idx="311">
                  <c:v>90.181809279482906</c:v>
                </c:pt>
                <c:pt idx="312">
                  <c:v>90.186718023380124</c:v>
                </c:pt>
                <c:pt idx="313">
                  <c:v>90.191759294488662</c:v>
                </c:pt>
                <c:pt idx="314">
                  <c:v>90.196936670304893</c:v>
                </c:pt>
                <c:pt idx="315">
                  <c:v>90.202253824856086</c:v>
                </c:pt>
                <c:pt idx="316">
                  <c:v>90.207714531301747</c:v>
                </c:pt>
                <c:pt idx="317">
                  <c:v>90.213322664604604</c:v>
                </c:pt>
                <c:pt idx="318">
                  <c:v>90.219082204273249</c:v>
                </c:pt>
                <c:pt idx="319">
                  <c:v>90.224997237178457</c:v>
                </c:pt>
                <c:pt idx="320">
                  <c:v>90.231071960444908</c:v>
                </c:pt>
                <c:pt idx="321">
                  <c:v>90.237310684420393</c:v>
                </c:pt>
                <c:pt idx="322">
                  <c:v>90.243717835724567</c:v>
                </c:pt>
                <c:pt idx="323">
                  <c:v>90.250297960379413</c:v>
                </c:pt>
                <c:pt idx="324">
                  <c:v>90.257055727023342</c:v>
                </c:pt>
                <c:pt idx="325">
                  <c:v>90.263995930211394</c:v>
                </c:pt>
                <c:pt idx="326">
                  <c:v>90.271123493803586</c:v>
                </c:pt>
                <c:pt idx="327">
                  <c:v>90.278443474443847</c:v>
                </c:pt>
                <c:pt idx="328">
                  <c:v>90.285961065131858</c:v>
                </c:pt>
                <c:pt idx="329">
                  <c:v>90.293681598890146</c:v>
                </c:pt>
                <c:pt idx="330">
                  <c:v>90.301610552529141</c:v>
                </c:pt>
                <c:pt idx="331">
                  <c:v>90.30975355051244</c:v>
                </c:pt>
                <c:pt idx="332">
                  <c:v>90.318116368925075</c:v>
                </c:pt>
                <c:pt idx="333">
                  <c:v>90.32670493954744</c:v>
                </c:pt>
                <c:pt idx="334">
                  <c:v>90.335525354037458</c:v>
                </c:pt>
                <c:pt idx="335">
                  <c:v>90.344583868223992</c:v>
                </c:pt>
                <c:pt idx="336">
                  <c:v>90.353886906514177</c:v>
                </c:pt>
                <c:pt idx="337">
                  <c:v>90.363441066417565</c:v>
                </c:pt>
                <c:pt idx="338">
                  <c:v>90.373253123190352</c:v>
                </c:pt>
                <c:pt idx="339">
                  <c:v>90.383330034602309</c:v>
                </c:pt>
                <c:pt idx="340">
                  <c:v>90.393678945829862</c:v>
                </c:pt>
                <c:pt idx="341">
                  <c:v>90.404307194478406</c:v>
                </c:pt>
                <c:pt idx="342">
                  <c:v>90.415222315737012</c:v>
                </c:pt>
                <c:pt idx="343">
                  <c:v>90.426432047668968</c:v>
                </c:pt>
                <c:pt idx="344">
                  <c:v>90.437944336641451</c:v>
                </c:pt>
                <c:pt idx="345">
                  <c:v>90.449767342897829</c:v>
                </c:pt>
                <c:pt idx="346">
                  <c:v>90.461909446276124</c:v>
                </c:pt>
                <c:pt idx="347">
                  <c:v>90.4743792520771</c:v>
                </c:pt>
                <c:pt idx="348">
                  <c:v>90.487185597085855</c:v>
                </c:pt>
                <c:pt idx="349">
                  <c:v>90.50033755575042</c:v>
                </c:pt>
                <c:pt idx="350">
                  <c:v>90.513844446521219</c:v>
                </c:pt>
                <c:pt idx="351">
                  <c:v>90.527715838355334</c:v>
                </c:pt>
                <c:pt idx="352">
                  <c:v>90.541961557389357</c:v>
                </c:pt>
                <c:pt idx="353">
                  <c:v>90.556591693784839</c:v>
                </c:pt>
                <c:pt idx="354">
                  <c:v>90.571616608750404</c:v>
                </c:pt>
                <c:pt idx="355">
                  <c:v>90.587046941744603</c:v>
                </c:pt>
                <c:pt idx="356">
                  <c:v>90.602893617863643</c:v>
                </c:pt>
                <c:pt idx="357">
                  <c:v>90.619167855418098</c:v>
                </c:pt>
                <c:pt idx="358">
                  <c:v>90.635881173703098</c:v>
                </c:pt>
                <c:pt idx="359">
                  <c:v>90.653045400965894</c:v>
                </c:pt>
                <c:pt idx="360">
                  <c:v>90.6706726825755</c:v>
                </c:pt>
                <c:pt idx="361">
                  <c:v>90.688775489398495</c:v>
                </c:pt>
                <c:pt idx="362">
                  <c:v>90.707366626385479</c:v>
                </c:pt>
                <c:pt idx="363">
                  <c:v>90.726459241372595</c:v>
                </c:pt>
                <c:pt idx="364">
                  <c:v>90.746066834102422</c:v>
                </c:pt>
                <c:pt idx="365">
                  <c:v>90.766203265468789</c:v>
                </c:pt>
                <c:pt idx="366">
                  <c:v>90.786882766989763</c:v>
                </c:pt>
                <c:pt idx="367">
                  <c:v>90.80811995051333</c:v>
                </c:pt>
                <c:pt idx="368">
                  <c:v>90.829929818160096</c:v>
                </c:pt>
                <c:pt idx="369">
                  <c:v>90.852327772507167</c:v>
                </c:pt>
                <c:pt idx="370">
                  <c:v>90.875329627017734</c:v>
                </c:pt>
                <c:pt idx="371">
                  <c:v>90.898951616720339</c:v>
                </c:pt>
                <c:pt idx="372">
                  <c:v>90.923210409141973</c:v>
                </c:pt>
                <c:pt idx="373">
                  <c:v>90.948123115499044</c:v>
                </c:pt>
                <c:pt idx="374">
                  <c:v>90.973707302149975</c:v>
                </c:pt>
                <c:pt idx="375">
                  <c:v>90.999981002313149</c:v>
                </c:pt>
                <c:pt idx="376">
                  <c:v>91.026962728053874</c:v>
                </c:pt>
                <c:pt idx="377">
                  <c:v>91.05467148254337</c:v>
                </c:pt>
                <c:pt idx="378">
                  <c:v>91.083126772593204</c:v>
                </c:pt>
                <c:pt idx="379">
                  <c:v>91.112348621467575</c:v>
                </c:pt>
                <c:pt idx="380">
                  <c:v>91.142357581976384</c:v>
                </c:pt>
                <c:pt idx="381">
                  <c:v>91.17317474985083</c:v>
                </c:pt>
                <c:pt idx="382">
                  <c:v>91.204821777403438</c:v>
                </c:pt>
                <c:pt idx="383">
                  <c:v>91.237320887473857</c:v>
                </c:pt>
                <c:pt idx="384">
                  <c:v>91.270694887661207</c:v>
                </c:pt>
                <c:pt idx="385">
                  <c:v>91.304967184843079</c:v>
                </c:pt>
                <c:pt idx="386">
                  <c:v>91.340161799981018</c:v>
                </c:pt>
                <c:pt idx="387">
                  <c:v>91.376303383211365</c:v>
                </c:pt>
                <c:pt idx="388">
                  <c:v>91.413417229219519</c:v>
                </c:pt>
                <c:pt idx="389">
                  <c:v>91.451529292895231</c:v>
                </c:pt>
                <c:pt idx="390">
                  <c:v>91.490666205265029</c:v>
                </c:pt>
                <c:pt idx="391">
                  <c:v>91.530855289697428</c:v>
                </c:pt>
                <c:pt idx="392">
                  <c:v>91.572124578375039</c:v>
                </c:pt>
                <c:pt idx="393">
                  <c:v>91.614502829026648</c:v>
                </c:pt>
                <c:pt idx="394">
                  <c:v>91.658019541910832</c:v>
                </c:pt>
                <c:pt idx="395">
                  <c:v>91.702704977041364</c:v>
                </c:pt>
                <c:pt idx="396">
                  <c:v>91.748590171642888</c:v>
                </c:pt>
                <c:pt idx="397">
                  <c:v>91.795706957823285</c:v>
                </c:pt>
                <c:pt idx="398">
                  <c:v>91.84408798044791</c:v>
                </c:pt>
                <c:pt idx="399">
                  <c:v>91.893766715197643</c:v>
                </c:pt>
                <c:pt idx="400">
                  <c:v>91.944777486791423</c:v>
                </c:pt>
                <c:pt idx="401">
                  <c:v>91.997155487350284</c:v>
                </c:pt>
                <c:pt idx="402">
                  <c:v>92.050936794878055</c:v>
                </c:pt>
                <c:pt idx="403">
                  <c:v>92.106158391829965</c:v>
                </c:pt>
                <c:pt idx="404">
                  <c:v>92.162858183737427</c:v>
                </c:pt>
                <c:pt idx="405">
                  <c:v>92.221075017853536</c:v>
                </c:pt>
                <c:pt idx="406">
                  <c:v>92.280848701779618</c:v>
                </c:pt>
                <c:pt idx="407">
                  <c:v>92.342220022028954</c:v>
                </c:pt>
                <c:pt idx="408">
                  <c:v>92.405230762478681</c:v>
                </c:pt>
                <c:pt idx="409">
                  <c:v>92.469923722656077</c:v>
                </c:pt>
                <c:pt idx="410">
                  <c:v>92.536342735799394</c:v>
                </c:pt>
                <c:pt idx="411">
                  <c:v>92.604532686627181</c:v>
                </c:pt>
                <c:pt idx="412">
                  <c:v>92.674539528743466</c:v>
                </c:pt>
                <c:pt idx="413">
                  <c:v>92.746410301598701</c:v>
                </c:pt>
                <c:pt idx="414">
                  <c:v>92.820193146918243</c:v>
                </c:pt>
                <c:pt idx="415">
                  <c:v>92.895937324501574</c:v>
                </c:pt>
                <c:pt idx="416">
                  <c:v>92.973693227285807</c:v>
                </c:pt>
                <c:pt idx="417">
                  <c:v>93.053512395556936</c:v>
                </c:pt>
                <c:pt idx="418">
                  <c:v>93.135447530180656</c:v>
                </c:pt>
                <c:pt idx="419">
                  <c:v>93.219552504712695</c:v>
                </c:pt>
                <c:pt idx="420">
                  <c:v>93.305882376235132</c:v>
                </c:pt>
                <c:pt idx="421">
                  <c:v>93.394493394750825</c:v>
                </c:pt>
                <c:pt idx="422">
                  <c:v>93.485443010952139</c:v>
                </c:pt>
                <c:pt idx="423">
                  <c:v>93.578789882163264</c:v>
                </c:pt>
                <c:pt idx="424">
                  <c:v>93.674593876236827</c:v>
                </c:pt>
                <c:pt idx="425">
                  <c:v>93.77291607316505</c:v>
                </c:pt>
                <c:pt idx="426">
                  <c:v>93.87381876414392</c:v>
                </c:pt>
                <c:pt idx="427">
                  <c:v>93.977365447805042</c:v>
                </c:pt>
                <c:pt idx="428">
                  <c:v>94.083620823303363</c:v>
                </c:pt>
                <c:pt idx="429">
                  <c:v>94.192650779921266</c:v>
                </c:pt>
                <c:pt idx="430">
                  <c:v>94.304522382818277</c:v>
                </c:pt>
                <c:pt idx="431">
                  <c:v>94.419303854522425</c:v>
                </c:pt>
                <c:pt idx="432">
                  <c:v>94.537064551722608</c:v>
                </c:pt>
                <c:pt idx="433">
                  <c:v>94.657874936881925</c:v>
                </c:pt>
                <c:pt idx="434">
                  <c:v>94.781806544148367</c:v>
                </c:pt>
                <c:pt idx="435">
                  <c:v>94.90893193899241</c:v>
                </c:pt>
                <c:pt idx="436">
                  <c:v>95.039324670949526</c:v>
                </c:pt>
                <c:pt idx="437">
                  <c:v>95.173059218789874</c:v>
                </c:pt>
                <c:pt idx="438">
                  <c:v>95.310210927376033</c:v>
                </c:pt>
                <c:pt idx="439">
                  <c:v>95.450855935403212</c:v>
                </c:pt>
                <c:pt idx="440">
                  <c:v>95.595071093143261</c:v>
                </c:pt>
                <c:pt idx="441">
                  <c:v>95.74293386923425</c:v>
                </c:pt>
                <c:pt idx="442">
                  <c:v>95.894522245470128</c:v>
                </c:pt>
                <c:pt idx="443">
                  <c:v>96.049914598449377</c:v>
                </c:pt>
                <c:pt idx="444">
                  <c:v>96.20918956683677</c:v>
                </c:pt>
                <c:pt idx="445">
                  <c:v>96.372425902877509</c:v>
                </c:pt>
                <c:pt idx="446">
                  <c:v>96.539702306676105</c:v>
                </c:pt>
                <c:pt idx="447">
                  <c:v>96.711097241613729</c:v>
                </c:pt>
                <c:pt idx="448">
                  <c:v>96.886688729123648</c:v>
                </c:pt>
                <c:pt idx="449">
                  <c:v>97.066554120875395</c:v>
                </c:pt>
                <c:pt idx="450">
                  <c:v>97.250769846230199</c:v>
                </c:pt>
                <c:pt idx="451">
                  <c:v>97.439411132623007</c:v>
                </c:pt>
                <c:pt idx="452">
                  <c:v>97.632551696294627</c:v>
                </c:pt>
                <c:pt idx="453">
                  <c:v>97.830263400541185</c:v>
                </c:pt>
                <c:pt idx="454">
                  <c:v>98.032615878360602</c:v>
                </c:pt>
                <c:pt idx="455">
                  <c:v>98.239676116055094</c:v>
                </c:pt>
                <c:pt idx="456">
                  <c:v>98.451507993988059</c:v>
                </c:pt>
                <c:pt idx="457">
                  <c:v>98.668171780289057</c:v>
                </c:pt>
                <c:pt idx="458">
                  <c:v>98.889723572842655</c:v>
                </c:pt>
                <c:pt idx="459">
                  <c:v>99.116214684379472</c:v>
                </c:pt>
                <c:pt idx="460">
                  <c:v>99.347690964899769</c:v>
                </c:pt>
                <c:pt idx="461">
                  <c:v>99.584192054989529</c:v>
                </c:pt>
                <c:pt idx="462">
                  <c:v>99.825750562822847</c:v>
                </c:pt>
                <c:pt idx="463">
                  <c:v>100.07239115676444</c:v>
                </c:pt>
                <c:pt idx="464">
                  <c:v>100.324129564473</c:v>
                </c:pt>
                <c:pt idx="465">
                  <c:v>100.58097146823397</c:v>
                </c:pt>
                <c:pt idx="466">
                  <c:v>100.84291128488985</c:v>
                </c:pt>
                <c:pt idx="467">
                  <c:v>101.10993081715111</c:v>
                </c:pt>
                <c:pt idx="468">
                  <c:v>101.38199776121546</c:v>
                </c:pt>
                <c:pt idx="469">
                  <c:v>101.65906405344528</c:v>
                </c:pt>
                <c:pt idx="470">
                  <c:v>101.94106403628318</c:v>
                </c:pt>
                <c:pt idx="471">
                  <c:v>102.22791242054416</c:v>
                </c:pt>
                <c:pt idx="472">
                  <c:v>102.51950201760631</c:v>
                </c:pt>
                <c:pt idx="473">
                  <c:v>102.81570121070553</c:v>
                </c:pt>
                <c:pt idx="474">
                  <c:v>103.11635112936625</c:v>
                </c:pt>
                <c:pt idx="475">
                  <c:v>103.42126248477432</c:v>
                </c:pt>
                <c:pt idx="476">
                  <c:v>103.73021201637383</c:v>
                </c:pt>
                <c:pt idx="477">
                  <c:v>104.04293849083888</c:v>
                </c:pt>
                <c:pt idx="478">
                  <c:v>104.35913818344227</c:v>
                </c:pt>
                <c:pt idx="479">
                  <c:v>104.67845975821925</c:v>
                </c:pt>
                <c:pt idx="480">
                  <c:v>105.00049844657283</c:v>
                </c:pt>
                <c:pt idx="481">
                  <c:v>105.32478940327165</c:v>
                </c:pt>
                <c:pt idx="482">
                  <c:v>105.65080009310566</c:v>
                </c:pt>
                <c:pt idx="483">
                  <c:v>105.97792152942296</c:v>
                </c:pt>
                <c:pt idx="484">
                  <c:v>106.30545814559979</c:v>
                </c:pt>
                <c:pt idx="485">
                  <c:v>106.63261602985729</c:v>
                </c:pt>
                <c:pt idx="486">
                  <c:v>106.95848918965177</c:v>
                </c:pt>
                <c:pt idx="487">
                  <c:v>107.28204343002176</c:v>
                </c:pt>
                <c:pt idx="488">
                  <c:v>107.60209732527596</c:v>
                </c:pt>
                <c:pt idx="489">
                  <c:v>107.91729962781628</c:v>
                </c:pt>
                <c:pt idx="490">
                  <c:v>108.22610228159718</c:v>
                </c:pt>
                <c:pt idx="491">
                  <c:v>108.52672797683758</c:v>
                </c:pt>
                <c:pt idx="492">
                  <c:v>108.81713087789791</c:v>
                </c:pt>
                <c:pt idx="493">
                  <c:v>109.09494875084198</c:v>
                </c:pt>
                <c:pt idx="494">
                  <c:v>109.3574441732089</c:v>
                </c:pt>
                <c:pt idx="495">
                  <c:v>109.60143177189148</c:v>
                </c:pt>
                <c:pt idx="496">
                  <c:v>109.82318742793581</c:v>
                </c:pt>
                <c:pt idx="497">
                  <c:v>110.01833399621771</c:v>
                </c:pt>
                <c:pt idx="498">
                  <c:v>110.18169614640797</c:v>
                </c:pt>
                <c:pt idx="499">
                  <c:v>110.30711419063542</c:v>
                </c:pt>
                <c:pt idx="500">
                  <c:v>110.38720284747447</c:v>
                </c:pt>
                <c:pt idx="501">
                  <c:v>110.41303522803864</c:v>
                </c:pt>
                <c:pt idx="502">
                  <c:v>110.37372403152857</c:v>
                </c:pt>
                <c:pt idx="503">
                  <c:v>110.25585961724592</c:v>
                </c:pt>
                <c:pt idx="504">
                  <c:v>110.04274608327859</c:v>
                </c:pt>
                <c:pt idx="505">
                  <c:v>109.71334822748989</c:v>
                </c:pt>
                <c:pt idx="506">
                  <c:v>109.24081868464862</c:v>
                </c:pt>
                <c:pt idx="507">
                  <c:v>108.59040667566519</c:v>
                </c:pt>
                <c:pt idx="508">
                  <c:v>107.71644369615078</c:v>
                </c:pt>
                <c:pt idx="509">
                  <c:v>106.55793656411163</c:v>
                </c:pt>
                <c:pt idx="510">
                  <c:v>105.03204914390797</c:v>
                </c:pt>
                <c:pt idx="511">
                  <c:v>103.02440786382355</c:v>
                </c:pt>
                <c:pt idx="512">
                  <c:v>100.37479936790926</c:v>
                </c:pt>
                <c:pt idx="513">
                  <c:v>96.856890254954038</c:v>
                </c:pt>
                <c:pt idx="514">
                  <c:v>92.15284260883405</c:v>
                </c:pt>
                <c:pt idx="515">
                  <c:v>85.833800056710999</c:v>
                </c:pt>
                <c:pt idx="516">
                  <c:v>77.389325196601462</c:v>
                </c:pt>
                <c:pt idx="517">
                  <c:v>66.416605942935988</c:v>
                </c:pt>
                <c:pt idx="518">
                  <c:v>53.096235096866536</c:v>
                </c:pt>
                <c:pt idx="519">
                  <c:v>38.68772718183817</c:v>
                </c:pt>
                <c:pt idx="520">
                  <c:v>25.138475186554246</c:v>
                </c:pt>
                <c:pt idx="521">
                  <c:v>13.842699993650513</c:v>
                </c:pt>
                <c:pt idx="522">
                  <c:v>5.0973199288443425</c:v>
                </c:pt>
                <c:pt idx="523">
                  <c:v>-1.4594963080878642</c:v>
                </c:pt>
                <c:pt idx="524">
                  <c:v>-6.3401051594362912</c:v>
                </c:pt>
                <c:pt idx="525">
                  <c:v>-9.9870727390891147</c:v>
                </c:pt>
                <c:pt idx="526">
                  <c:v>-12.731466489527122</c:v>
                </c:pt>
                <c:pt idx="527">
                  <c:v>-14.809639781068029</c:v>
                </c:pt>
                <c:pt idx="528">
                  <c:v>-16.388849060913714</c:v>
                </c:pt>
                <c:pt idx="529">
                  <c:v>-17.588316550045477</c:v>
                </c:pt>
                <c:pt idx="530">
                  <c:v>-18.494219629350368</c:v>
                </c:pt>
                <c:pt idx="531">
                  <c:v>-19.169878128772439</c:v>
                </c:pt>
                <c:pt idx="532">
                  <c:v>-19.662604236144119</c:v>
                </c:pt>
                <c:pt idx="533">
                  <c:v>-20.008328443846722</c:v>
                </c:pt>
                <c:pt idx="534">
                  <c:v>-20.234758443250087</c:v>
                </c:pt>
                <c:pt idx="535">
                  <c:v>-20.363566629204968</c:v>
                </c:pt>
                <c:pt idx="536">
                  <c:v>-20.411927833084576</c:v>
                </c:pt>
                <c:pt idx="537">
                  <c:v>-20.393616694441533</c:v>
                </c:pt>
                <c:pt idx="538">
                  <c:v>-20.319802319584227</c:v>
                </c:pt>
                <c:pt idx="539">
                  <c:v>-20.199631827305495</c:v>
                </c:pt>
                <c:pt idx="540">
                  <c:v>-20.040664568860763</c:v>
                </c:pt>
                <c:pt idx="541">
                  <c:v>-19.849199280668216</c:v>
                </c:pt>
                <c:pt idx="542">
                  <c:v>-19.630523470168612</c:v>
                </c:pt>
                <c:pt idx="543">
                  <c:v>-19.389105621890394</c:v>
                </c:pt>
                <c:pt idx="544">
                  <c:v>-19.128744873459652</c:v>
                </c:pt>
                <c:pt idx="545">
                  <c:v>-18.852688712968018</c:v>
                </c:pt>
                <c:pt idx="546">
                  <c:v>-18.56372638470026</c:v>
                </c:pt>
                <c:pt idx="547">
                  <c:v>-18.264263664214809</c:v>
                </c:pt>
                <c:pt idx="548">
                  <c:v>-17.956383214405378</c:v>
                </c:pt>
                <c:pt idx="549">
                  <c:v>-17.641893686101469</c:v>
                </c:pt>
                <c:pt idx="550">
                  <c:v>-17.322369961106659</c:v>
                </c:pt>
                <c:pt idx="551">
                  <c:v>-16.999186370799862</c:v>
                </c:pt>
                <c:pt idx="552">
                  <c:v>-16.673544303016769</c:v>
                </c:pt>
                <c:pt idx="553">
                  <c:v>-16.346495294265878</c:v>
                </c:pt>
                <c:pt idx="554">
                  <c:v>-16.018960465384964</c:v>
                </c:pt>
                <c:pt idx="555">
                  <c:v>-15.691746976461161</c:v>
                </c:pt>
                <c:pt idx="556">
                  <c:v>-15.365562036767813</c:v>
                </c:pt>
                <c:pt idx="557">
                  <c:v>-15.041024897092342</c:v>
                </c:pt>
                <c:pt idx="558">
                  <c:v>-14.718677167419344</c:v>
                </c:pt>
                <c:pt idx="559">
                  <c:v>-14.398991736783159</c:v>
                </c:pt>
                <c:pt idx="560">
                  <c:v>-14.08238051995545</c:v>
                </c:pt>
                <c:pt idx="561">
                  <c:v>-13.769201214290547</c:v>
                </c:pt>
                <c:pt idx="562">
                  <c:v>-13.459763217098384</c:v>
                </c:pt>
                <c:pt idx="563">
                  <c:v>-13.154332827515475</c:v>
                </c:pt>
                <c:pt idx="564">
                  <c:v>-12.853137835584761</c:v>
                </c:pt>
                <c:pt idx="565">
                  <c:v>-12.556371584060116</c:v>
                </c:pt>
                <c:pt idx="566">
                  <c:v>-12.264196574472066</c:v>
                </c:pt>
                <c:pt idx="567">
                  <c:v>-11.976747677580192</c:v>
                </c:pt>
                <c:pt idx="568">
                  <c:v>-11.694134998978711</c:v>
                </c:pt>
                <c:pt idx="569">
                  <c:v>-11.41644644291631</c:v>
                </c:pt>
                <c:pt idx="570">
                  <c:v>-11.143750011015129</c:v>
                </c:pt>
                <c:pt idx="571">
                  <c:v>-10.876095867282288</c:v>
                </c:pt>
                <c:pt idx="572">
                  <c:v>-10.613518196390316</c:v>
                </c:pt>
                <c:pt idx="573">
                  <c:v>-10.356036878509201</c:v>
                </c:pt>
                <c:pt idx="574">
                  <c:v>-10.103659000861228</c:v>
                </c:pt>
                <c:pt idx="575">
                  <c:v>-9.8563802235505023</c:v>
                </c:pt>
                <c:pt idx="576">
                  <c:v>-9.6141860149908211</c:v>
                </c:pt>
                <c:pt idx="577">
                  <c:v>-9.3770527703672428</c:v>
                </c:pt>
                <c:pt idx="578">
                  <c:v>-9.1449488249484148</c:v>
                </c:pt>
                <c:pt idx="579">
                  <c:v>-8.9178353726798036</c:v>
                </c:pt>
                <c:pt idx="580">
                  <c:v>-8.6956672992954793</c:v>
                </c:pt>
                <c:pt idx="581">
                  <c:v>-8.4783939381541131</c:v>
                </c:pt>
                <c:pt idx="582">
                  <c:v>-8.2659597561074065</c:v>
                </c:pt>
                <c:pt idx="583">
                  <c:v>-8.0583049759340497</c:v>
                </c:pt>
                <c:pt idx="584">
                  <c:v>-7.8553661411854137</c:v>
                </c:pt>
                <c:pt idx="585">
                  <c:v>-7.657076628695819</c:v>
                </c:pt>
                <c:pt idx="586">
                  <c:v>-7.4633671134829456</c:v>
                </c:pt>
                <c:pt idx="587">
                  <c:v>-7.2741659902984566</c:v>
                </c:pt>
                <c:pt idx="588">
                  <c:v>-7.0893997556786985</c:v>
                </c:pt>
                <c:pt idx="589">
                  <c:v>-6.9089933539798665</c:v>
                </c:pt>
                <c:pt idx="590">
                  <c:v>-6.7328704905553707</c:v>
                </c:pt>
                <c:pt idx="591">
                  <c:v>-6.5609539149438092</c:v>
                </c:pt>
                <c:pt idx="592">
                  <c:v>-6.3931656766725951</c:v>
                </c:pt>
                <c:pt idx="593">
                  <c:v>-6.2294273560522697</c:v>
                </c:pt>
                <c:pt idx="594">
                  <c:v>-6.0696602721210695</c:v>
                </c:pt>
                <c:pt idx="595">
                  <c:v>-5.9137856697139455</c:v>
                </c:pt>
                <c:pt idx="596">
                  <c:v>-5.7617248874548466</c:v>
                </c:pt>
                <c:pt idx="597">
                  <c:v>-5.6133995083184516</c:v>
                </c:pt>
                <c:pt idx="598">
                  <c:v>-5.4687314942647731</c:v>
                </c:pt>
                <c:pt idx="599">
                  <c:v>-5.327643306322841</c:v>
                </c:pt>
                <c:pt idx="600">
                  <c:v>-5.1900580113833144</c:v>
                </c:pt>
                <c:pt idx="601">
                  <c:v>-5.0558993768535174</c:v>
                </c:pt>
                <c:pt idx="602">
                  <c:v>-4.9250919542319593</c:v>
                </c:pt>
                <c:pt idx="603">
                  <c:v>-4.7975611525711201</c:v>
                </c:pt>
                <c:pt idx="604">
                  <c:v>-4.6732333027167385</c:v>
                </c:pt>
                <c:pt idx="605">
                  <c:v>-4.5520357131379683</c:v>
                </c:pt>
                <c:pt idx="606">
                  <c:v>-4.4338967180954398</c:v>
                </c:pt>
                <c:pt idx="607">
                  <c:v>-4.3187457188325311</c:v>
                </c:pt>
                <c:pt idx="608">
                  <c:v>-4.2065132184187632</c:v>
                </c:pt>
                <c:pt idx="609">
                  <c:v>-4.0971308508212019</c:v>
                </c:pt>
                <c:pt idx="610">
                  <c:v>-3.9905314047342131</c:v>
                </c:pt>
                <c:pt idx="611">
                  <c:v>-3.8866488426517662</c:v>
                </c:pt>
                <c:pt idx="612">
                  <c:v>-3.7854183156287604</c:v>
                </c:pt>
                <c:pt idx="613">
                  <c:v>-3.6867761741387994</c:v>
                </c:pt>
                <c:pt idx="614">
                  <c:v>-3.5906599754040371</c:v>
                </c:pt>
                <c:pt idx="615">
                  <c:v>-3.4970084875393468</c:v>
                </c:pt>
                <c:pt idx="616">
                  <c:v>-3.4057616908272621</c:v>
                </c:pt>
                <c:pt idx="617">
                  <c:v>-3.3168607764111471</c:v>
                </c:pt>
                <c:pt idx="618">
                  <c:v>-3.2302481426712006</c:v>
                </c:pt>
                <c:pt idx="619">
                  <c:v>-3.145867389526245</c:v>
                </c:pt>
                <c:pt idx="620">
                  <c:v>-3.0636633108826459</c:v>
                </c:pt>
                <c:pt idx="621">
                  <c:v>-2.9835818854330114</c:v>
                </c:pt>
                <c:pt idx="622">
                  <c:v>-2.9055702659909457</c:v>
                </c:pt>
                <c:pt idx="623">
                  <c:v>-2.8295767675320747</c:v>
                </c:pt>
                <c:pt idx="624">
                  <c:v>-2.7555508540952474</c:v>
                </c:pt>
                <c:pt idx="625">
                  <c:v>-2.6834431246872441</c:v>
                </c:pt>
                <c:pt idx="626">
                  <c:v>-2.6132052983192864</c:v>
                </c:pt>
                <c:pt idx="627">
                  <c:v>-2.5447901982939811</c:v>
                </c:pt>
                <c:pt idx="628">
                  <c:v>-2.4781517358503322</c:v>
                </c:pt>
                <c:pt idx="629">
                  <c:v>-2.4132448932642205</c:v>
                </c:pt>
                <c:pt idx="630">
                  <c:v>-2.3500257064947618</c:v>
                </c:pt>
                <c:pt idx="631">
                  <c:v>-2.2884512474562655</c:v>
                </c:pt>
                <c:pt idx="632">
                  <c:v>-2.2284796059899747</c:v>
                </c:pt>
                <c:pt idx="633">
                  <c:v>-2.1700698716030615</c:v>
                </c:pt>
                <c:pt idx="634">
                  <c:v>-2.1131821150341068</c:v>
                </c:pt>
                <c:pt idx="635">
                  <c:v>-2.0577773697006307</c:v>
                </c:pt>
                <c:pt idx="636">
                  <c:v>-2.0038176130781835</c:v>
                </c:pt>
                <c:pt idx="637">
                  <c:v>-1.9512657480545954</c:v>
                </c:pt>
                <c:pt idx="638">
                  <c:v>-1.9000855843007969</c:v>
                </c:pt>
                <c:pt idx="639">
                  <c:v>-1.8502418196932808</c:v>
                </c:pt>
                <c:pt idx="640">
                  <c:v>-1.80170002182075</c:v>
                </c:pt>
                <c:pt idx="641">
                  <c:v>-1.7544266096040815</c:v>
                </c:pt>
                <c:pt idx="642">
                  <c:v>-1.7083888350548477</c:v>
                </c:pt>
                <c:pt idx="643">
                  <c:v>-1.6635547651951583</c:v>
                </c:pt>
                <c:pt idx="644">
                  <c:v>-1.6198932641597708</c:v>
                </c:pt>
                <c:pt idx="645">
                  <c:v>-1.5773739754973803</c:v>
                </c:pt>
                <c:pt idx="646">
                  <c:v>-1.5359673046869204</c:v>
                </c:pt>
                <c:pt idx="647">
                  <c:v>-1.4956444018829984</c:v>
                </c:pt>
                <c:pt idx="648">
                  <c:v>-1.4563771449008414</c:v>
                </c:pt>
                <c:pt idx="649">
                  <c:v>-1.4181381224528309</c:v>
                </c:pt>
                <c:pt idx="650">
                  <c:v>-1.3809006176428227</c:v>
                </c:pt>
                <c:pt idx="651">
                  <c:v>-1.3446385917276302</c:v>
                </c:pt>
                <c:pt idx="652">
                  <c:v>-1.3093266681497084</c:v>
                </c:pt>
                <c:pt idx="653">
                  <c:v>-1.2749401168474321</c:v>
                </c:pt>
                <c:pt idx="654">
                  <c:v>-1.2414548388449305</c:v>
                </c:pt>
                <c:pt idx="655">
                  <c:v>-1.2088473511258826</c:v>
                </c:pt>
                <c:pt idx="656">
                  <c:v>-1.1770947717922695</c:v>
                </c:pt>
                <c:pt idx="657">
                  <c:v>-1.1461748055091334</c:v>
                </c:pt>
                <c:pt idx="658">
                  <c:v>-1.1160657292366523</c:v>
                </c:pt>
                <c:pt idx="659">
                  <c:v>-1.0867463782482218</c:v>
                </c:pt>
                <c:pt idx="660">
                  <c:v>-1.0581961324348867</c:v>
                </c:pt>
                <c:pt idx="661">
                  <c:v>-1.0303949028939883</c:v>
                </c:pt>
                <c:pt idx="662">
                  <c:v>-1.0033231188008358</c:v>
                </c:pt>
                <c:pt idx="663">
                  <c:v>-0.9769617145615257</c:v>
                </c:pt>
                <c:pt idx="664">
                  <c:v>-0.95129211724361085</c:v>
                </c:pt>
                <c:pt idx="665">
                  <c:v>-0.92629623428285868</c:v>
                </c:pt>
                <c:pt idx="666">
                  <c:v>-0.90195644146245968</c:v>
                </c:pt>
                <c:pt idx="667">
                  <c:v>-0.87825557116147479</c:v>
                </c:pt>
                <c:pt idx="668">
                  <c:v>-0.85517690086905418</c:v>
                </c:pt>
                <c:pt idx="669">
                  <c:v>-0.83270414196118736</c:v>
                </c:pt>
                <c:pt idx="670">
                  <c:v>-0.81082142873520979</c:v>
                </c:pt>
                <c:pt idx="671">
                  <c:v>-0.78951330769916694</c:v>
                </c:pt>
                <c:pt idx="672">
                  <c:v>-0.76876472711097676</c:v>
                </c:pt>
                <c:pt idx="673">
                  <c:v>-0.74856102676426417</c:v>
                </c:pt>
                <c:pt idx="674">
                  <c:v>-0.72888792801529689</c:v>
                </c:pt>
                <c:pt idx="675">
                  <c:v>-0.7097315240481521</c:v>
                </c:pt>
                <c:pt idx="676">
                  <c:v>-0.69107827037262837</c:v>
                </c:pt>
                <c:pt idx="677">
                  <c:v>-0.67291497555129354</c:v>
                </c:pt>
                <c:pt idx="678">
                  <c:v>-0.65522879215046714</c:v>
                </c:pt>
                <c:pt idx="679">
                  <c:v>-0.63800720791169852</c:v>
                </c:pt>
                <c:pt idx="680">
                  <c:v>-0.62123803713845405</c:v>
                </c:pt>
                <c:pt idx="681">
                  <c:v>-0.60490941229420514</c:v>
                </c:pt>
                <c:pt idx="682">
                  <c:v>-0.58900977580728409</c:v>
                </c:pt>
                <c:pt idx="683">
                  <c:v>-0.57352787207804568</c:v>
                </c:pt>
                <c:pt idx="684">
                  <c:v>-0.55845273968429865</c:v>
                </c:pt>
                <c:pt idx="685">
                  <c:v>-0.54377370378060164</c:v>
                </c:pt>
                <c:pt idx="686">
                  <c:v>-0.52948036868707504</c:v>
                </c:pt>
                <c:pt idx="687">
                  <c:v>-0.5155626106634088</c:v>
                </c:pt>
                <c:pt idx="688">
                  <c:v>-0.50201057086468381</c:v>
                </c:pt>
                <c:pt idx="689">
                  <c:v>-0.48881464847363532</c:v>
                </c:pt>
                <c:pt idx="690">
                  <c:v>-0.47596549400671506</c:v>
                </c:pt>
                <c:pt idx="691">
                  <c:v>-0.4634540027886942</c:v>
                </c:pt>
                <c:pt idx="692">
                  <c:v>-0.45127130859285103</c:v>
                </c:pt>
                <c:pt idx="693">
                  <c:v>-0.43940877744228146</c:v>
                </c:pt>
                <c:pt idx="694">
                  <c:v>-0.42785800156914888</c:v>
                </c:pt>
                <c:pt idx="695">
                  <c:v>-0.41661079352724073</c:v>
                </c:pt>
                <c:pt idx="696">
                  <c:v>-0.40565918045518856</c:v>
                </c:pt>
                <c:pt idx="697">
                  <c:v>-0.39499539848583254</c:v>
                </c:pt>
                <c:pt idx="698">
                  <c:v>-0.38461188729894502</c:v>
                </c:pt>
                <c:pt idx="699">
                  <c:v>-0.37450128481370371</c:v>
                </c:pt>
                <c:pt idx="700">
                  <c:v>-0.36465642201659421</c:v>
                </c:pt>
                <c:pt idx="701">
                  <c:v>-0.35507031792320731</c:v>
                </c:pt>
                <c:pt idx="702">
                  <c:v>-0.34573617466884343</c:v>
                </c:pt>
                <c:pt idx="703">
                  <c:v>-0.33664737272596312</c:v>
                </c:pt>
                <c:pt idx="704">
                  <c:v>-0.32779746624504469</c:v>
                </c:pt>
                <c:pt idx="705">
                  <c:v>-0.31918017851512559</c:v>
                </c:pt>
                <c:pt idx="706">
                  <c:v>-0.31078939754226553</c:v>
                </c:pt>
                <c:pt idx="707">
                  <c:v>-0.30261917174195219</c:v>
                </c:pt>
                <c:pt idx="708">
                  <c:v>-0.29466370574311895</c:v>
                </c:pt>
                <c:pt idx="709">
                  <c:v>-0.28691735630087578</c:v>
                </c:pt>
                <c:pt idx="710">
                  <c:v>-0.279374628315054</c:v>
                </c:pt>
                <c:pt idx="711">
                  <c:v>-0.27203017095220616</c:v>
                </c:pt>
                <c:pt idx="712">
                  <c:v>-0.26487877386821879</c:v>
                </c:pt>
                <c:pt idx="713">
                  <c:v>-0.25791536352897992</c:v>
                </c:pt>
                <c:pt idx="714">
                  <c:v>-0.25113499962674268</c:v>
                </c:pt>
                <c:pt idx="715">
                  <c:v>-0.24453287158974035</c:v>
                </c:pt>
                <c:pt idx="716">
                  <c:v>-0.23810429518249521</c:v>
                </c:pt>
                <c:pt idx="717">
                  <c:v>-0.23184470919488831</c:v>
                </c:pt>
                <c:pt idx="718">
                  <c:v>-0.22574967221720499</c:v>
                </c:pt>
                <c:pt idx="719">
                  <c:v>-0.21981485949942225</c:v>
                </c:pt>
                <c:pt idx="720">
                  <c:v>-0.21403605989218022</c:v>
                </c:pt>
                <c:pt idx="721">
                  <c:v>-0.20840917286807326</c:v>
                </c:pt>
                <c:pt idx="722">
                  <c:v>-0.20293020561979347</c:v>
                </c:pt>
                <c:pt idx="723">
                  <c:v>-0.19759527023501278</c:v>
                </c:pt>
                <c:pt idx="724">
                  <c:v>-0.19240058094413826</c:v>
                </c:pt>
                <c:pt idx="725">
                  <c:v>-0.18734245144082706</c:v>
                </c:pt>
                <c:pt idx="726">
                  <c:v>-0.18241729227190717</c:v>
                </c:pt>
                <c:pt idx="727">
                  <c:v>-0.1776216082956239</c:v>
                </c:pt>
                <c:pt idx="728">
                  <c:v>-0.17295199620662061</c:v>
                </c:pt>
                <c:pt idx="729">
                  <c:v>-0.16840514212555036</c:v>
                </c:pt>
                <c:pt idx="730">
                  <c:v>-0.16397781925149957</c:v>
                </c:pt>
                <c:pt idx="731">
                  <c:v>-0.1596668855762573</c:v>
                </c:pt>
                <c:pt idx="732">
                  <c:v>-0.1554692816579859</c:v>
                </c:pt>
                <c:pt idx="733">
                  <c:v>-0.15138202845375304</c:v>
                </c:pt>
                <c:pt idx="734">
                  <c:v>-0.14740222520808288</c:v>
                </c:pt>
                <c:pt idx="735">
                  <c:v>-0.14352704739755495</c:v>
                </c:pt>
                <c:pt idx="736">
                  <c:v>-0.13975374472855151</c:v>
                </c:pt>
                <c:pt idx="737">
                  <c:v>-0.13607963918840937</c:v>
                </c:pt>
                <c:pt idx="738">
                  <c:v>-0.13250212314633814</c:v>
                </c:pt>
                <c:pt idx="739">
                  <c:v>-0.12901865750546904</c:v>
                </c:pt>
                <c:pt idx="740">
                  <c:v>-0.12562676990228283</c:v>
                </c:pt>
                <c:pt idx="741">
                  <c:v>-0.1223240529540135</c:v>
                </c:pt>
                <c:pt idx="742">
                  <c:v>-0.11910816255152668</c:v>
                </c:pt>
                <c:pt idx="743">
                  <c:v>-0.11597681619724654</c:v>
                </c:pt>
                <c:pt idx="744">
                  <c:v>-0.1129277913863973</c:v>
                </c:pt>
                <c:pt idx="745">
                  <c:v>-0.10995892403093421</c:v>
                </c:pt>
                <c:pt idx="746">
                  <c:v>-0.10706810692505542</c:v>
                </c:pt>
                <c:pt idx="747">
                  <c:v>-0.10425328825030533</c:v>
                </c:pt>
                <c:pt idx="748">
                  <c:v>-0.10151247012041154</c:v>
                </c:pt>
                <c:pt idx="749">
                  <c:v>-9.8843707164348871E-2</c:v>
                </c:pt>
                <c:pt idx="750">
                  <c:v>-9.6245105146437027E-2</c:v>
                </c:pt>
                <c:pt idx="751">
                  <c:v>-9.3714819622391587E-2</c:v>
                </c:pt>
                <c:pt idx="752">
                  <c:v>-9.1251054631129591E-2</c:v>
                </c:pt>
                <c:pt idx="753">
                  <c:v>-8.8852061420766404E-2</c:v>
                </c:pt>
                <c:pt idx="754">
                  <c:v>-8.6516137207922839E-2</c:v>
                </c:pt>
                <c:pt idx="755">
                  <c:v>-8.4241623969887769E-2</c:v>
                </c:pt>
                <c:pt idx="756">
                  <c:v>-8.2026907267788829E-2</c:v>
                </c:pt>
                <c:pt idx="757">
                  <c:v>-7.98704151018228E-2</c:v>
                </c:pt>
                <c:pt idx="758">
                  <c:v>-7.7770616795561409E-2</c:v>
                </c:pt>
                <c:pt idx="759">
                  <c:v>-7.5726021910099917E-2</c:v>
                </c:pt>
                <c:pt idx="760">
                  <c:v>-7.3735179186201094E-2</c:v>
                </c:pt>
                <c:pt idx="761">
                  <c:v>-7.1796675514917752E-2</c:v>
                </c:pt>
                <c:pt idx="762">
                  <c:v>-6.9909134934846406E-2</c:v>
                </c:pt>
                <c:pt idx="763">
                  <c:v>-6.8071217655528926E-2</c:v>
                </c:pt>
                <c:pt idx="764">
                  <c:v>-6.6281619107087408E-2</c:v>
                </c:pt>
                <c:pt idx="765">
                  <c:v>-6.4539069014188044E-2</c:v>
                </c:pt>
                <c:pt idx="766">
                  <c:v>-6.2842330494902399E-2</c:v>
                </c:pt>
                <c:pt idx="767">
                  <c:v>-6.1190199182732385E-2</c:v>
                </c:pt>
                <c:pt idx="768">
                  <c:v>-5.9581502372111572E-2</c:v>
                </c:pt>
                <c:pt idx="769">
                  <c:v>-5.8015098186160685E-2</c:v>
                </c:pt>
                <c:pt idx="770">
                  <c:v>-5.648987476649836E-2</c:v>
                </c:pt>
                <c:pt idx="771">
                  <c:v>-5.5004749483629212E-2</c:v>
                </c:pt>
                <c:pt idx="772">
                  <c:v>-5.355866816944399E-2</c:v>
                </c:pt>
                <c:pt idx="773">
                  <c:v>-5.2150604368449649E-2</c:v>
                </c:pt>
                <c:pt idx="774">
                  <c:v>-5.0779558609576725E-2</c:v>
                </c:pt>
                <c:pt idx="775">
                  <c:v>-4.9444557696858737E-2</c:v>
                </c:pt>
                <c:pt idx="776">
                  <c:v>-4.8144654018727806E-2</c:v>
                </c:pt>
                <c:pt idx="777">
                  <c:v>-4.6878924875272787E-2</c:v>
                </c:pt>
                <c:pt idx="778">
                  <c:v>-4.5646471823857837E-2</c:v>
                </c:pt>
                <c:pt idx="779">
                  <c:v>-4.4446420040856083E-2</c:v>
                </c:pt>
                <c:pt idx="780">
                  <c:v>-4.3277917701402657E-2</c:v>
                </c:pt>
                <c:pt idx="781">
                  <c:v>-4.2140135374239662E-2</c:v>
                </c:pt>
                <c:pt idx="782">
                  <c:v>-4.1032265433472048E-2</c:v>
                </c:pt>
                <c:pt idx="783">
                  <c:v>-3.9953521485188048E-2</c:v>
                </c:pt>
                <c:pt idx="784">
                  <c:v>-3.8903137809143118E-2</c:v>
                </c:pt>
                <c:pt idx="785">
                  <c:v>-3.7880368815706333E-2</c:v>
                </c:pt>
                <c:pt idx="786">
                  <c:v>-3.6884488516250258E-2</c:v>
                </c:pt>
                <c:pt idx="787">
                  <c:v>-3.5914790008121145E-2</c:v>
                </c:pt>
                <c:pt idx="788">
                  <c:v>-3.4970584972768393E-2</c:v>
                </c:pt>
                <c:pt idx="789">
                  <c:v>-3.4051203187345891E-2</c:v>
                </c:pt>
                <c:pt idx="790">
                  <c:v>-3.315599204887576E-2</c:v>
                </c:pt>
                <c:pt idx="791">
                  <c:v>-3.228431611103133E-2</c:v>
                </c:pt>
                <c:pt idx="792">
                  <c:v>-3.1435556633141459E-2</c:v>
                </c:pt>
                <c:pt idx="793">
                  <c:v>-3.0609111141245648E-2</c:v>
                </c:pt>
                <c:pt idx="794">
                  <c:v>-2.9804393000091522E-2</c:v>
                </c:pt>
                <c:pt idx="795">
                  <c:v>-2.9020830996898894E-2</c:v>
                </c:pt>
                <c:pt idx="796">
                  <c:v>-2.8257868936066188E-2</c:v>
                </c:pt>
                <c:pt idx="797">
                  <c:v>-2.751496524410868E-2</c:v>
                </c:pt>
                <c:pt idx="798">
                  <c:v>-2.6791592585539092E-2</c:v>
                </c:pt>
              </c:numCache>
            </c:numRef>
          </c:yVal>
        </c:ser>
        <c:axId val="160111232"/>
        <c:axId val="160133504"/>
      </c:scatterChart>
      <c:valAx>
        <c:axId val="160111232"/>
        <c:scaling>
          <c:logBase val="10"/>
          <c:orientation val="minMax"/>
        </c:scaling>
        <c:axPos val="b"/>
        <c:minorGridlines/>
        <c:numFmt formatCode="General" sourceLinked="1"/>
        <c:tickLblPos val="nextTo"/>
        <c:crossAx val="160133504"/>
        <c:crosses val="autoZero"/>
        <c:crossBetween val="midCat"/>
      </c:valAx>
      <c:valAx>
        <c:axId val="160133504"/>
        <c:scaling>
          <c:orientation val="minMax"/>
        </c:scaling>
        <c:axPos val="l"/>
        <c:majorGridlines/>
        <c:numFmt formatCode="General" sourceLinked="1"/>
        <c:minorTickMark val="in"/>
        <c:tickLblPos val="nextTo"/>
        <c:crossAx val="160111232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1600" i="0"/>
      </a:pPr>
      <a:endParaRPr lang="ru-RU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1"/>
          <c:order val="0"/>
          <c:tx>
            <c:strRef>
              <c:f>Лист3!$C$2</c:f>
              <c:strCache>
                <c:ptCount val="1"/>
                <c:pt idx="0">
                  <c:v>Lac</c:v>
                </c:pt>
              </c:strCache>
            </c:strRef>
          </c:tx>
          <c:marker>
            <c:symbol val="none"/>
          </c:marker>
          <c:xVal>
            <c:numRef>
              <c:f>Лист3!$A$3:$A$701</c:f>
              <c:numCache>
                <c:formatCode>General</c:formatCode>
                <c:ptCount val="699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</c:numCache>
            </c:numRef>
          </c:xVal>
          <c:yVal>
            <c:numRef>
              <c:f>Лист3!$C$3:$C$701</c:f>
              <c:numCache>
                <c:formatCode>General</c:formatCode>
                <c:ptCount val="699"/>
                <c:pt idx="0">
                  <c:v>33.979400086720375</c:v>
                </c:pt>
                <c:pt idx="1">
                  <c:v>33.979400086720375</c:v>
                </c:pt>
                <c:pt idx="2">
                  <c:v>33.979400086720375</c:v>
                </c:pt>
                <c:pt idx="3">
                  <c:v>33.979400086720375</c:v>
                </c:pt>
                <c:pt idx="4">
                  <c:v>33.979400086720375</c:v>
                </c:pt>
                <c:pt idx="5">
                  <c:v>33.979400086720375</c:v>
                </c:pt>
                <c:pt idx="6">
                  <c:v>33.979400086720375</c:v>
                </c:pt>
                <c:pt idx="7">
                  <c:v>33.979400086720375</c:v>
                </c:pt>
                <c:pt idx="8">
                  <c:v>33.979400086720375</c:v>
                </c:pt>
                <c:pt idx="9">
                  <c:v>33.979400086720375</c:v>
                </c:pt>
                <c:pt idx="10">
                  <c:v>33.979400086720375</c:v>
                </c:pt>
                <c:pt idx="11">
                  <c:v>33.979400086720375</c:v>
                </c:pt>
                <c:pt idx="12">
                  <c:v>33.979400086720375</c:v>
                </c:pt>
                <c:pt idx="13">
                  <c:v>33.979400086720375</c:v>
                </c:pt>
                <c:pt idx="14">
                  <c:v>33.979400086720375</c:v>
                </c:pt>
                <c:pt idx="15">
                  <c:v>33.979400086720375</c:v>
                </c:pt>
                <c:pt idx="16">
                  <c:v>33.979400086720375</c:v>
                </c:pt>
                <c:pt idx="17">
                  <c:v>33.979400086720375</c:v>
                </c:pt>
                <c:pt idx="18">
                  <c:v>33.979400086720375</c:v>
                </c:pt>
                <c:pt idx="19">
                  <c:v>33.979400086720375</c:v>
                </c:pt>
                <c:pt idx="20">
                  <c:v>33.979400086720375</c:v>
                </c:pt>
                <c:pt idx="21">
                  <c:v>33.979400086720375</c:v>
                </c:pt>
                <c:pt idx="22">
                  <c:v>33.979400086720375</c:v>
                </c:pt>
                <c:pt idx="23">
                  <c:v>33.979400086720375</c:v>
                </c:pt>
                <c:pt idx="24">
                  <c:v>33.979400086720375</c:v>
                </c:pt>
                <c:pt idx="25">
                  <c:v>33.979400086720375</c:v>
                </c:pt>
                <c:pt idx="26">
                  <c:v>33.979400086720375</c:v>
                </c:pt>
                <c:pt idx="27">
                  <c:v>33.979400086720375</c:v>
                </c:pt>
                <c:pt idx="28">
                  <c:v>33.979400086720375</c:v>
                </c:pt>
                <c:pt idx="29">
                  <c:v>33.979400086720375</c:v>
                </c:pt>
                <c:pt idx="30">
                  <c:v>33.979400086720375</c:v>
                </c:pt>
                <c:pt idx="31">
                  <c:v>33.979400086720375</c:v>
                </c:pt>
                <c:pt idx="32">
                  <c:v>33.979400086720375</c:v>
                </c:pt>
                <c:pt idx="33">
                  <c:v>33.979400086720375</c:v>
                </c:pt>
                <c:pt idx="34">
                  <c:v>33.979400086720375</c:v>
                </c:pt>
                <c:pt idx="35">
                  <c:v>33.979400086720375</c:v>
                </c:pt>
                <c:pt idx="36">
                  <c:v>33.979400086720375</c:v>
                </c:pt>
                <c:pt idx="37">
                  <c:v>33.979400086720375</c:v>
                </c:pt>
                <c:pt idx="38">
                  <c:v>33.979400086720375</c:v>
                </c:pt>
                <c:pt idx="39">
                  <c:v>33.979400086720375</c:v>
                </c:pt>
                <c:pt idx="40">
                  <c:v>33.979400086720375</c:v>
                </c:pt>
                <c:pt idx="41">
                  <c:v>33.979400086720375</c:v>
                </c:pt>
                <c:pt idx="42">
                  <c:v>33.979400086720375</c:v>
                </c:pt>
                <c:pt idx="43">
                  <c:v>33.979400086720375</c:v>
                </c:pt>
                <c:pt idx="44">
                  <c:v>33.979400086720375</c:v>
                </c:pt>
                <c:pt idx="45">
                  <c:v>33.979400086720375</c:v>
                </c:pt>
                <c:pt idx="46">
                  <c:v>33.979400086720375</c:v>
                </c:pt>
                <c:pt idx="47">
                  <c:v>33.979400086720375</c:v>
                </c:pt>
                <c:pt idx="48">
                  <c:v>33.979400086720375</c:v>
                </c:pt>
                <c:pt idx="49">
                  <c:v>33.979400086720375</c:v>
                </c:pt>
                <c:pt idx="50">
                  <c:v>33.979400086720375</c:v>
                </c:pt>
                <c:pt idx="51">
                  <c:v>33.979400086720375</c:v>
                </c:pt>
                <c:pt idx="52">
                  <c:v>33.979400086720375</c:v>
                </c:pt>
                <c:pt idx="53">
                  <c:v>33.979400086720375</c:v>
                </c:pt>
                <c:pt idx="54">
                  <c:v>33.979400086720375</c:v>
                </c:pt>
                <c:pt idx="55">
                  <c:v>33.979400086720375</c:v>
                </c:pt>
                <c:pt idx="56">
                  <c:v>33.979400086720375</c:v>
                </c:pt>
                <c:pt idx="57">
                  <c:v>33.979400086720375</c:v>
                </c:pt>
                <c:pt idx="58">
                  <c:v>33.979400086720375</c:v>
                </c:pt>
                <c:pt idx="59">
                  <c:v>33.979400086720375</c:v>
                </c:pt>
                <c:pt idx="60">
                  <c:v>33.979400086720375</c:v>
                </c:pt>
                <c:pt idx="61">
                  <c:v>33.979400086720375</c:v>
                </c:pt>
                <c:pt idx="62">
                  <c:v>33.979400086720375</c:v>
                </c:pt>
                <c:pt idx="63">
                  <c:v>33.979400086720375</c:v>
                </c:pt>
                <c:pt idx="64">
                  <c:v>33.979400086720375</c:v>
                </c:pt>
                <c:pt idx="65">
                  <c:v>33.979400086720375</c:v>
                </c:pt>
                <c:pt idx="66">
                  <c:v>33.979400086720375</c:v>
                </c:pt>
                <c:pt idx="67">
                  <c:v>33.979400086720375</c:v>
                </c:pt>
                <c:pt idx="68">
                  <c:v>33.979400086720375</c:v>
                </c:pt>
                <c:pt idx="69">
                  <c:v>33.979400086720375</c:v>
                </c:pt>
                <c:pt idx="70">
                  <c:v>33.979400086720375</c:v>
                </c:pt>
                <c:pt idx="71">
                  <c:v>33.979400086720375</c:v>
                </c:pt>
                <c:pt idx="72">
                  <c:v>33.979400086720375</c:v>
                </c:pt>
                <c:pt idx="73">
                  <c:v>33.979400086720375</c:v>
                </c:pt>
                <c:pt idx="74">
                  <c:v>33.979400086720375</c:v>
                </c:pt>
                <c:pt idx="75">
                  <c:v>33.979400086720375</c:v>
                </c:pt>
                <c:pt idx="76">
                  <c:v>33.979400086720375</c:v>
                </c:pt>
                <c:pt idx="77">
                  <c:v>33.979400086720375</c:v>
                </c:pt>
                <c:pt idx="78">
                  <c:v>33.979400086720375</c:v>
                </c:pt>
                <c:pt idx="79">
                  <c:v>33.979400086720375</c:v>
                </c:pt>
                <c:pt idx="80">
                  <c:v>33.979400086720375</c:v>
                </c:pt>
                <c:pt idx="81">
                  <c:v>33.979400086720375</c:v>
                </c:pt>
                <c:pt idx="82">
                  <c:v>33.979400086720375</c:v>
                </c:pt>
                <c:pt idx="83">
                  <c:v>33.979400086720375</c:v>
                </c:pt>
                <c:pt idx="84">
                  <c:v>33.979400086720375</c:v>
                </c:pt>
                <c:pt idx="85">
                  <c:v>33.979400086720375</c:v>
                </c:pt>
                <c:pt idx="86">
                  <c:v>33.979400086720375</c:v>
                </c:pt>
                <c:pt idx="87">
                  <c:v>33.979400086720375</c:v>
                </c:pt>
                <c:pt idx="88">
                  <c:v>33.979400086720375</c:v>
                </c:pt>
                <c:pt idx="89">
                  <c:v>33.979400086720375</c:v>
                </c:pt>
                <c:pt idx="90">
                  <c:v>33.979400086720375</c:v>
                </c:pt>
                <c:pt idx="91">
                  <c:v>33.979400086720375</c:v>
                </c:pt>
                <c:pt idx="92">
                  <c:v>33.979400086720375</c:v>
                </c:pt>
                <c:pt idx="93">
                  <c:v>33.979400086720375</c:v>
                </c:pt>
                <c:pt idx="94">
                  <c:v>33.979400086720375</c:v>
                </c:pt>
                <c:pt idx="95">
                  <c:v>33.979400086720375</c:v>
                </c:pt>
                <c:pt idx="96">
                  <c:v>33.979400086720375</c:v>
                </c:pt>
                <c:pt idx="97">
                  <c:v>33.979400086720375</c:v>
                </c:pt>
                <c:pt idx="98">
                  <c:v>33.979400086720375</c:v>
                </c:pt>
                <c:pt idx="99">
                  <c:v>33.979400086720375</c:v>
                </c:pt>
                <c:pt idx="100">
                  <c:v>33.979400086720375</c:v>
                </c:pt>
                <c:pt idx="101">
                  <c:v>33.979400086720375</c:v>
                </c:pt>
                <c:pt idx="102">
                  <c:v>33.979400086720375</c:v>
                </c:pt>
                <c:pt idx="103">
                  <c:v>33.979400086720375</c:v>
                </c:pt>
                <c:pt idx="104">
                  <c:v>33.979400086720375</c:v>
                </c:pt>
                <c:pt idx="105">
                  <c:v>33.979400086720375</c:v>
                </c:pt>
                <c:pt idx="106">
                  <c:v>33.979400086720375</c:v>
                </c:pt>
                <c:pt idx="107">
                  <c:v>33.979400086720375</c:v>
                </c:pt>
                <c:pt idx="108">
                  <c:v>33.979400086720375</c:v>
                </c:pt>
                <c:pt idx="109">
                  <c:v>33.979400086720375</c:v>
                </c:pt>
                <c:pt idx="110">
                  <c:v>33.979400086720375</c:v>
                </c:pt>
                <c:pt idx="111">
                  <c:v>33.979400086720375</c:v>
                </c:pt>
                <c:pt idx="112">
                  <c:v>33.979400086720375</c:v>
                </c:pt>
                <c:pt idx="113">
                  <c:v>33.979400086720375</c:v>
                </c:pt>
                <c:pt idx="114">
                  <c:v>33.979400086720375</c:v>
                </c:pt>
                <c:pt idx="115">
                  <c:v>33.979400086720375</c:v>
                </c:pt>
                <c:pt idx="116">
                  <c:v>33.979400086720375</c:v>
                </c:pt>
                <c:pt idx="117">
                  <c:v>33.979400086720375</c:v>
                </c:pt>
                <c:pt idx="118">
                  <c:v>33.979400086720375</c:v>
                </c:pt>
                <c:pt idx="119">
                  <c:v>33.979400086720375</c:v>
                </c:pt>
                <c:pt idx="120">
                  <c:v>33.979400086720375</c:v>
                </c:pt>
                <c:pt idx="121">
                  <c:v>33.979400086720375</c:v>
                </c:pt>
                <c:pt idx="122">
                  <c:v>33.979400086720375</c:v>
                </c:pt>
                <c:pt idx="123">
                  <c:v>33.979400086720375</c:v>
                </c:pt>
                <c:pt idx="124">
                  <c:v>33.979400086720375</c:v>
                </c:pt>
                <c:pt idx="125">
                  <c:v>33.979400086720375</c:v>
                </c:pt>
                <c:pt idx="126">
                  <c:v>33.979400086720375</c:v>
                </c:pt>
                <c:pt idx="127">
                  <c:v>33.979400086720375</c:v>
                </c:pt>
                <c:pt idx="128">
                  <c:v>33.979400086720375</c:v>
                </c:pt>
                <c:pt idx="129">
                  <c:v>33.979400086720375</c:v>
                </c:pt>
                <c:pt idx="130">
                  <c:v>33.979400086720375</c:v>
                </c:pt>
                <c:pt idx="131">
                  <c:v>33.979400086720375</c:v>
                </c:pt>
                <c:pt idx="132">
                  <c:v>33.979400086720375</c:v>
                </c:pt>
                <c:pt idx="133">
                  <c:v>33.979400086720375</c:v>
                </c:pt>
                <c:pt idx="134">
                  <c:v>33.979400086720375</c:v>
                </c:pt>
                <c:pt idx="135">
                  <c:v>33.979400086720375</c:v>
                </c:pt>
                <c:pt idx="136">
                  <c:v>33.979400086720375</c:v>
                </c:pt>
                <c:pt idx="137">
                  <c:v>33.979400086720375</c:v>
                </c:pt>
                <c:pt idx="138">
                  <c:v>33.979400086720375</c:v>
                </c:pt>
                <c:pt idx="139">
                  <c:v>33.979400086720375</c:v>
                </c:pt>
                <c:pt idx="140">
                  <c:v>33.979400086720375</c:v>
                </c:pt>
                <c:pt idx="141">
                  <c:v>33.979400086720375</c:v>
                </c:pt>
                <c:pt idx="142">
                  <c:v>33.979400086720375</c:v>
                </c:pt>
                <c:pt idx="143">
                  <c:v>33.979400086720375</c:v>
                </c:pt>
                <c:pt idx="144">
                  <c:v>33.979400086720375</c:v>
                </c:pt>
                <c:pt idx="145">
                  <c:v>33.979400086720375</c:v>
                </c:pt>
                <c:pt idx="146">
                  <c:v>33.979400086720375</c:v>
                </c:pt>
                <c:pt idx="147">
                  <c:v>33.979400086720375</c:v>
                </c:pt>
                <c:pt idx="148">
                  <c:v>33.979400086720375</c:v>
                </c:pt>
                <c:pt idx="149">
                  <c:v>33.979400086720375</c:v>
                </c:pt>
                <c:pt idx="150">
                  <c:v>33.979400086720375</c:v>
                </c:pt>
                <c:pt idx="151">
                  <c:v>33.979400086720375</c:v>
                </c:pt>
                <c:pt idx="152">
                  <c:v>33.979400086720375</c:v>
                </c:pt>
                <c:pt idx="153">
                  <c:v>33.979400086720375</c:v>
                </c:pt>
                <c:pt idx="154">
                  <c:v>33.979400086720375</c:v>
                </c:pt>
                <c:pt idx="155">
                  <c:v>33.979400086720375</c:v>
                </c:pt>
                <c:pt idx="156">
                  <c:v>33.979400086720375</c:v>
                </c:pt>
                <c:pt idx="157">
                  <c:v>33.979400086720375</c:v>
                </c:pt>
                <c:pt idx="158">
                  <c:v>33.979400086720375</c:v>
                </c:pt>
                <c:pt idx="159">
                  <c:v>33.979400086720375</c:v>
                </c:pt>
                <c:pt idx="160">
                  <c:v>33.979400086720375</c:v>
                </c:pt>
                <c:pt idx="161">
                  <c:v>33.979400086720375</c:v>
                </c:pt>
                <c:pt idx="162">
                  <c:v>33.979400086720375</c:v>
                </c:pt>
                <c:pt idx="163">
                  <c:v>33.979400086720375</c:v>
                </c:pt>
                <c:pt idx="164">
                  <c:v>33.979400086720375</c:v>
                </c:pt>
                <c:pt idx="165">
                  <c:v>33.979400086720375</c:v>
                </c:pt>
                <c:pt idx="166">
                  <c:v>33.979400086720375</c:v>
                </c:pt>
                <c:pt idx="167">
                  <c:v>33.979400086720375</c:v>
                </c:pt>
                <c:pt idx="168">
                  <c:v>33.979400086720375</c:v>
                </c:pt>
                <c:pt idx="169">
                  <c:v>33.979400086720375</c:v>
                </c:pt>
                <c:pt idx="170">
                  <c:v>33.979400086720375</c:v>
                </c:pt>
                <c:pt idx="171">
                  <c:v>33.979400086720375</c:v>
                </c:pt>
                <c:pt idx="172">
                  <c:v>33.979400086720375</c:v>
                </c:pt>
                <c:pt idx="173">
                  <c:v>33.979400086720375</c:v>
                </c:pt>
                <c:pt idx="174">
                  <c:v>33.979400086720375</c:v>
                </c:pt>
                <c:pt idx="175">
                  <c:v>33.979400086720375</c:v>
                </c:pt>
                <c:pt idx="176">
                  <c:v>33.979400086720375</c:v>
                </c:pt>
                <c:pt idx="177">
                  <c:v>33.979400086720375</c:v>
                </c:pt>
                <c:pt idx="178">
                  <c:v>33.979400086720375</c:v>
                </c:pt>
                <c:pt idx="179">
                  <c:v>33.979400086720375</c:v>
                </c:pt>
                <c:pt idx="180">
                  <c:v>33.979400086720375</c:v>
                </c:pt>
                <c:pt idx="181">
                  <c:v>33.979400086720375</c:v>
                </c:pt>
                <c:pt idx="182">
                  <c:v>33.979400086720375</c:v>
                </c:pt>
                <c:pt idx="183">
                  <c:v>33.979400086720375</c:v>
                </c:pt>
                <c:pt idx="184">
                  <c:v>33.979400086720375</c:v>
                </c:pt>
                <c:pt idx="185">
                  <c:v>33.979400086720375</c:v>
                </c:pt>
                <c:pt idx="186">
                  <c:v>33.979400086720375</c:v>
                </c:pt>
                <c:pt idx="187">
                  <c:v>33.979400086720375</c:v>
                </c:pt>
                <c:pt idx="188">
                  <c:v>33.979400086720375</c:v>
                </c:pt>
                <c:pt idx="189">
                  <c:v>33.979400086720375</c:v>
                </c:pt>
                <c:pt idx="190">
                  <c:v>33.979400086720375</c:v>
                </c:pt>
                <c:pt idx="191">
                  <c:v>33.979400086720375</c:v>
                </c:pt>
                <c:pt idx="192">
                  <c:v>33.979400086720375</c:v>
                </c:pt>
                <c:pt idx="193">
                  <c:v>33.979400086720375</c:v>
                </c:pt>
                <c:pt idx="194">
                  <c:v>33.979400086720375</c:v>
                </c:pt>
                <c:pt idx="195">
                  <c:v>33.979400086720375</c:v>
                </c:pt>
                <c:pt idx="196">
                  <c:v>33.979400086720375</c:v>
                </c:pt>
                <c:pt idx="197">
                  <c:v>33.979400086720375</c:v>
                </c:pt>
                <c:pt idx="198">
                  <c:v>33.979400086720375</c:v>
                </c:pt>
                <c:pt idx="199">
                  <c:v>33.979400086720375</c:v>
                </c:pt>
                <c:pt idx="200">
                  <c:v>33.979400086720375</c:v>
                </c:pt>
                <c:pt idx="201">
                  <c:v>33.979400086720375</c:v>
                </c:pt>
                <c:pt idx="202">
                  <c:v>33.979400086720375</c:v>
                </c:pt>
                <c:pt idx="203">
                  <c:v>33.979400086720375</c:v>
                </c:pt>
                <c:pt idx="204">
                  <c:v>33.979400086720375</c:v>
                </c:pt>
                <c:pt idx="205">
                  <c:v>33.979400086720375</c:v>
                </c:pt>
                <c:pt idx="206">
                  <c:v>33.979400086720375</c:v>
                </c:pt>
                <c:pt idx="207">
                  <c:v>33.979400086720375</c:v>
                </c:pt>
                <c:pt idx="208">
                  <c:v>33.979400086720375</c:v>
                </c:pt>
                <c:pt idx="209">
                  <c:v>33.979400086720375</c:v>
                </c:pt>
                <c:pt idx="210">
                  <c:v>33.979400086720375</c:v>
                </c:pt>
                <c:pt idx="211">
                  <c:v>33.979400086720375</c:v>
                </c:pt>
                <c:pt idx="212">
                  <c:v>33.979400086720375</c:v>
                </c:pt>
                <c:pt idx="213">
                  <c:v>33.979400086720375</c:v>
                </c:pt>
                <c:pt idx="214">
                  <c:v>33.979400086720375</c:v>
                </c:pt>
                <c:pt idx="215">
                  <c:v>33.979400086720375</c:v>
                </c:pt>
                <c:pt idx="216">
                  <c:v>33.979400086720375</c:v>
                </c:pt>
                <c:pt idx="217">
                  <c:v>33.979400086720375</c:v>
                </c:pt>
                <c:pt idx="218">
                  <c:v>33.979400086720375</c:v>
                </c:pt>
                <c:pt idx="219">
                  <c:v>33.979400086720375</c:v>
                </c:pt>
                <c:pt idx="220">
                  <c:v>33.979400086720375</c:v>
                </c:pt>
                <c:pt idx="221">
                  <c:v>33.979400086720375</c:v>
                </c:pt>
                <c:pt idx="222">
                  <c:v>33.979400086720375</c:v>
                </c:pt>
                <c:pt idx="223">
                  <c:v>33.979400086720375</c:v>
                </c:pt>
                <c:pt idx="224">
                  <c:v>33.979400086720375</c:v>
                </c:pt>
                <c:pt idx="225">
                  <c:v>33.979400086720375</c:v>
                </c:pt>
                <c:pt idx="226">
                  <c:v>33.979400086720375</c:v>
                </c:pt>
                <c:pt idx="227">
                  <c:v>33.979400086720375</c:v>
                </c:pt>
                <c:pt idx="228">
                  <c:v>33.979400086720375</c:v>
                </c:pt>
                <c:pt idx="229">
                  <c:v>33.979400086720375</c:v>
                </c:pt>
                <c:pt idx="230">
                  <c:v>33.979400086720375</c:v>
                </c:pt>
                <c:pt idx="231">
                  <c:v>33.979400086720375</c:v>
                </c:pt>
                <c:pt idx="232">
                  <c:v>33.979400086720375</c:v>
                </c:pt>
                <c:pt idx="233">
                  <c:v>33.979400086720375</c:v>
                </c:pt>
                <c:pt idx="234">
                  <c:v>33.979400086720375</c:v>
                </c:pt>
                <c:pt idx="235">
                  <c:v>33.979400086720375</c:v>
                </c:pt>
                <c:pt idx="236">
                  <c:v>33.979400086720375</c:v>
                </c:pt>
                <c:pt idx="237">
                  <c:v>33.979400086720375</c:v>
                </c:pt>
                <c:pt idx="238">
                  <c:v>33.979400086720375</c:v>
                </c:pt>
                <c:pt idx="239">
                  <c:v>33.979400086720375</c:v>
                </c:pt>
                <c:pt idx="240">
                  <c:v>33.979400086720375</c:v>
                </c:pt>
                <c:pt idx="241">
                  <c:v>33.979400086720375</c:v>
                </c:pt>
                <c:pt idx="242">
                  <c:v>33.979400086720375</c:v>
                </c:pt>
                <c:pt idx="243">
                  <c:v>33.979400086720375</c:v>
                </c:pt>
                <c:pt idx="244">
                  <c:v>33.979400086720375</c:v>
                </c:pt>
                <c:pt idx="245">
                  <c:v>33.979400086720375</c:v>
                </c:pt>
                <c:pt idx="246">
                  <c:v>33.979400086720375</c:v>
                </c:pt>
                <c:pt idx="247">
                  <c:v>33.979400086720375</c:v>
                </c:pt>
                <c:pt idx="248">
                  <c:v>33.979400086720375</c:v>
                </c:pt>
                <c:pt idx="249">
                  <c:v>33.979400086720375</c:v>
                </c:pt>
                <c:pt idx="250">
                  <c:v>33.979400086720375</c:v>
                </c:pt>
                <c:pt idx="251">
                  <c:v>33.979400086720375</c:v>
                </c:pt>
                <c:pt idx="252">
                  <c:v>33.979400086720375</c:v>
                </c:pt>
                <c:pt idx="253">
                  <c:v>33.979400086720375</c:v>
                </c:pt>
                <c:pt idx="254">
                  <c:v>33.979400086720375</c:v>
                </c:pt>
                <c:pt idx="255">
                  <c:v>33.979400086720375</c:v>
                </c:pt>
                <c:pt idx="256">
                  <c:v>33.979400086720375</c:v>
                </c:pt>
                <c:pt idx="257">
                  <c:v>33.979400086720375</c:v>
                </c:pt>
                <c:pt idx="258">
                  <c:v>33.979400086720375</c:v>
                </c:pt>
                <c:pt idx="259">
                  <c:v>33.979400086720375</c:v>
                </c:pt>
                <c:pt idx="260">
                  <c:v>33.979400086720375</c:v>
                </c:pt>
                <c:pt idx="261">
                  <c:v>33.979400086720375</c:v>
                </c:pt>
                <c:pt idx="262">
                  <c:v>33.979400086720375</c:v>
                </c:pt>
                <c:pt idx="263">
                  <c:v>33.979400086720375</c:v>
                </c:pt>
                <c:pt idx="264">
                  <c:v>33.979400086720375</c:v>
                </c:pt>
                <c:pt idx="265">
                  <c:v>33.979400086720375</c:v>
                </c:pt>
                <c:pt idx="266">
                  <c:v>33.979400086720375</c:v>
                </c:pt>
                <c:pt idx="267">
                  <c:v>33.979400086720375</c:v>
                </c:pt>
                <c:pt idx="268">
                  <c:v>33.979400086720375</c:v>
                </c:pt>
                <c:pt idx="269">
                  <c:v>33.979400086720375</c:v>
                </c:pt>
                <c:pt idx="270">
                  <c:v>33.979400086720375</c:v>
                </c:pt>
                <c:pt idx="271">
                  <c:v>33.979400086720375</c:v>
                </c:pt>
                <c:pt idx="272">
                  <c:v>33.979400086720375</c:v>
                </c:pt>
                <c:pt idx="273">
                  <c:v>33.979400086720375</c:v>
                </c:pt>
                <c:pt idx="274">
                  <c:v>33.979400086720375</c:v>
                </c:pt>
                <c:pt idx="275">
                  <c:v>33.979400086720375</c:v>
                </c:pt>
                <c:pt idx="276">
                  <c:v>33.979400086720375</c:v>
                </c:pt>
                <c:pt idx="277">
                  <c:v>33.979400086720375</c:v>
                </c:pt>
                <c:pt idx="278">
                  <c:v>33.979400086720375</c:v>
                </c:pt>
                <c:pt idx="279">
                  <c:v>33.979400086720375</c:v>
                </c:pt>
                <c:pt idx="280">
                  <c:v>33.979400086720375</c:v>
                </c:pt>
                <c:pt idx="281">
                  <c:v>33.979400086720375</c:v>
                </c:pt>
                <c:pt idx="282">
                  <c:v>33.979400086720375</c:v>
                </c:pt>
                <c:pt idx="283">
                  <c:v>33.979400086720375</c:v>
                </c:pt>
                <c:pt idx="284">
                  <c:v>33.979400086720375</c:v>
                </c:pt>
                <c:pt idx="285">
                  <c:v>33.979400086720375</c:v>
                </c:pt>
                <c:pt idx="286">
                  <c:v>33.979400086720375</c:v>
                </c:pt>
                <c:pt idx="287">
                  <c:v>33.979400086720375</c:v>
                </c:pt>
                <c:pt idx="288">
                  <c:v>33.979400086720375</c:v>
                </c:pt>
                <c:pt idx="289">
                  <c:v>33.979400086720375</c:v>
                </c:pt>
                <c:pt idx="290">
                  <c:v>33.979400086720375</c:v>
                </c:pt>
                <c:pt idx="291">
                  <c:v>33.979400086720375</c:v>
                </c:pt>
                <c:pt idx="292">
                  <c:v>33.979400086720375</c:v>
                </c:pt>
                <c:pt idx="293">
                  <c:v>33.979400086720375</c:v>
                </c:pt>
                <c:pt idx="294">
                  <c:v>33.979400086720375</c:v>
                </c:pt>
                <c:pt idx="295">
                  <c:v>33.979400086720375</c:v>
                </c:pt>
                <c:pt idx="296">
                  <c:v>33.979400086720375</c:v>
                </c:pt>
                <c:pt idx="297">
                  <c:v>33.979400086720375</c:v>
                </c:pt>
                <c:pt idx="298">
                  <c:v>33.979400086720375</c:v>
                </c:pt>
                <c:pt idx="299">
                  <c:v>33.979400086720375</c:v>
                </c:pt>
                <c:pt idx="300">
                  <c:v>33.979400086720375</c:v>
                </c:pt>
                <c:pt idx="301">
                  <c:v>33.979400086720375</c:v>
                </c:pt>
                <c:pt idx="302">
                  <c:v>33.979400086720375</c:v>
                </c:pt>
                <c:pt idx="303">
                  <c:v>33.979400086720375</c:v>
                </c:pt>
                <c:pt idx="304">
                  <c:v>33.979400086720375</c:v>
                </c:pt>
                <c:pt idx="305">
                  <c:v>33.979400086720375</c:v>
                </c:pt>
                <c:pt idx="306">
                  <c:v>33.979400086720375</c:v>
                </c:pt>
                <c:pt idx="307">
                  <c:v>33.979400086720375</c:v>
                </c:pt>
                <c:pt idx="308">
                  <c:v>33.979400086720375</c:v>
                </c:pt>
                <c:pt idx="309">
                  <c:v>33.979400086720375</c:v>
                </c:pt>
                <c:pt idx="310">
                  <c:v>33.979400086720375</c:v>
                </c:pt>
                <c:pt idx="311">
                  <c:v>33.979400086720375</c:v>
                </c:pt>
                <c:pt idx="312">
                  <c:v>33.979400086720375</c:v>
                </c:pt>
                <c:pt idx="313">
                  <c:v>33.979400086720375</c:v>
                </c:pt>
                <c:pt idx="314">
                  <c:v>33.979400086720375</c:v>
                </c:pt>
                <c:pt idx="315">
                  <c:v>33.979400086720375</c:v>
                </c:pt>
                <c:pt idx="316">
                  <c:v>33.979400086720375</c:v>
                </c:pt>
                <c:pt idx="317">
                  <c:v>33.979400086720375</c:v>
                </c:pt>
                <c:pt idx="318">
                  <c:v>33.979400086720375</c:v>
                </c:pt>
                <c:pt idx="319">
                  <c:v>33.979400086720375</c:v>
                </c:pt>
                <c:pt idx="320">
                  <c:v>33.979400086720375</c:v>
                </c:pt>
                <c:pt idx="321">
                  <c:v>33.979400086720375</c:v>
                </c:pt>
                <c:pt idx="322">
                  <c:v>33.979400086720375</c:v>
                </c:pt>
                <c:pt idx="323">
                  <c:v>33.979400086720375</c:v>
                </c:pt>
                <c:pt idx="324">
                  <c:v>33.979400086720375</c:v>
                </c:pt>
                <c:pt idx="325">
                  <c:v>33.979400086720375</c:v>
                </c:pt>
                <c:pt idx="326">
                  <c:v>33.979400086720375</c:v>
                </c:pt>
                <c:pt idx="327">
                  <c:v>33.979400086720375</c:v>
                </c:pt>
                <c:pt idx="328">
                  <c:v>33.979400086720375</c:v>
                </c:pt>
                <c:pt idx="329">
                  <c:v>33.979400086720375</c:v>
                </c:pt>
                <c:pt idx="330">
                  <c:v>33.979400086720375</c:v>
                </c:pt>
                <c:pt idx="331">
                  <c:v>33.979400086720375</c:v>
                </c:pt>
                <c:pt idx="332">
                  <c:v>33.979400086720375</c:v>
                </c:pt>
                <c:pt idx="333">
                  <c:v>33.979400086720375</c:v>
                </c:pt>
                <c:pt idx="334">
                  <c:v>33.979400086720375</c:v>
                </c:pt>
                <c:pt idx="335">
                  <c:v>33.979400086720375</c:v>
                </c:pt>
                <c:pt idx="336">
                  <c:v>33.979400086720375</c:v>
                </c:pt>
                <c:pt idx="337">
                  <c:v>33.979400086720375</c:v>
                </c:pt>
                <c:pt idx="338">
                  <c:v>33.979400086720375</c:v>
                </c:pt>
                <c:pt idx="339">
                  <c:v>33.979400086720375</c:v>
                </c:pt>
                <c:pt idx="340">
                  <c:v>33.979400086720375</c:v>
                </c:pt>
                <c:pt idx="341">
                  <c:v>33.979400086720375</c:v>
                </c:pt>
                <c:pt idx="342">
                  <c:v>33.979400086720375</c:v>
                </c:pt>
                <c:pt idx="343">
                  <c:v>33.979400086720375</c:v>
                </c:pt>
                <c:pt idx="344">
                  <c:v>33.979400086720375</c:v>
                </c:pt>
                <c:pt idx="345">
                  <c:v>33.979400086720375</c:v>
                </c:pt>
                <c:pt idx="346">
                  <c:v>33.979400086720375</c:v>
                </c:pt>
                <c:pt idx="347">
                  <c:v>33.979400086720375</c:v>
                </c:pt>
                <c:pt idx="348">
                  <c:v>33.979400086720375</c:v>
                </c:pt>
                <c:pt idx="349">
                  <c:v>33.979400086720375</c:v>
                </c:pt>
                <c:pt idx="350">
                  <c:v>33.979400086720375</c:v>
                </c:pt>
                <c:pt idx="351">
                  <c:v>33.979400086720375</c:v>
                </c:pt>
                <c:pt idx="352">
                  <c:v>33.979400086720375</c:v>
                </c:pt>
                <c:pt idx="353">
                  <c:v>33.979400086720375</c:v>
                </c:pt>
                <c:pt idx="354">
                  <c:v>33.979400086720375</c:v>
                </c:pt>
                <c:pt idx="355">
                  <c:v>33.979400086720375</c:v>
                </c:pt>
                <c:pt idx="356">
                  <c:v>33.979400086720375</c:v>
                </c:pt>
                <c:pt idx="357">
                  <c:v>33.979400086720375</c:v>
                </c:pt>
                <c:pt idx="358">
                  <c:v>33.979400086720375</c:v>
                </c:pt>
                <c:pt idx="359">
                  <c:v>33.979400086720375</c:v>
                </c:pt>
                <c:pt idx="360">
                  <c:v>33.979400086720375</c:v>
                </c:pt>
                <c:pt idx="361">
                  <c:v>33.979400086720375</c:v>
                </c:pt>
                <c:pt idx="362">
                  <c:v>33.979400086720375</c:v>
                </c:pt>
                <c:pt idx="363">
                  <c:v>33.979400086720375</c:v>
                </c:pt>
                <c:pt idx="364">
                  <c:v>33.979400086720375</c:v>
                </c:pt>
                <c:pt idx="365">
                  <c:v>33.979400086720375</c:v>
                </c:pt>
                <c:pt idx="366">
                  <c:v>33.979400086720375</c:v>
                </c:pt>
                <c:pt idx="367">
                  <c:v>33.979400086720375</c:v>
                </c:pt>
                <c:pt idx="368">
                  <c:v>33.979400086720375</c:v>
                </c:pt>
                <c:pt idx="369">
                  <c:v>33.979400086720375</c:v>
                </c:pt>
                <c:pt idx="370">
                  <c:v>33.979400086720375</c:v>
                </c:pt>
                <c:pt idx="371">
                  <c:v>33.979400086720375</c:v>
                </c:pt>
                <c:pt idx="372">
                  <c:v>33.979400086720375</c:v>
                </c:pt>
                <c:pt idx="373">
                  <c:v>33.979400086720375</c:v>
                </c:pt>
                <c:pt idx="374">
                  <c:v>33.979400086720375</c:v>
                </c:pt>
                <c:pt idx="375">
                  <c:v>33.979400086720375</c:v>
                </c:pt>
                <c:pt idx="376">
                  <c:v>33.979400086720375</c:v>
                </c:pt>
                <c:pt idx="377">
                  <c:v>33.979400086720375</c:v>
                </c:pt>
                <c:pt idx="378">
                  <c:v>33.979400086720375</c:v>
                </c:pt>
                <c:pt idx="379">
                  <c:v>33.979400086720375</c:v>
                </c:pt>
                <c:pt idx="380">
                  <c:v>33.979400086720375</c:v>
                </c:pt>
                <c:pt idx="381">
                  <c:v>33.979400086720375</c:v>
                </c:pt>
                <c:pt idx="382">
                  <c:v>33.979400086720375</c:v>
                </c:pt>
                <c:pt idx="383">
                  <c:v>33.979400086720375</c:v>
                </c:pt>
                <c:pt idx="384">
                  <c:v>33.979400086720375</c:v>
                </c:pt>
                <c:pt idx="385">
                  <c:v>33.979400086720375</c:v>
                </c:pt>
                <c:pt idx="386">
                  <c:v>33.979400086720375</c:v>
                </c:pt>
                <c:pt idx="387">
                  <c:v>33.979400086720375</c:v>
                </c:pt>
                <c:pt idx="388">
                  <c:v>33.979400086720375</c:v>
                </c:pt>
                <c:pt idx="389">
                  <c:v>33.979400086720375</c:v>
                </c:pt>
                <c:pt idx="390">
                  <c:v>33.979400086720375</c:v>
                </c:pt>
                <c:pt idx="391">
                  <c:v>33.979400086720375</c:v>
                </c:pt>
                <c:pt idx="392">
                  <c:v>33.979400086720375</c:v>
                </c:pt>
                <c:pt idx="393">
                  <c:v>33.979400086720375</c:v>
                </c:pt>
                <c:pt idx="394">
                  <c:v>33.979400086720375</c:v>
                </c:pt>
                <c:pt idx="395">
                  <c:v>33.979400086720375</c:v>
                </c:pt>
                <c:pt idx="396">
                  <c:v>33.979400086720375</c:v>
                </c:pt>
                <c:pt idx="397">
                  <c:v>33.979400086720375</c:v>
                </c:pt>
                <c:pt idx="398">
                  <c:v>33.979400086720375</c:v>
                </c:pt>
                <c:pt idx="399">
                  <c:v>33.979400086720375</c:v>
                </c:pt>
                <c:pt idx="400">
                  <c:v>33.979400086720375</c:v>
                </c:pt>
                <c:pt idx="401">
                  <c:v>33.979400086720375</c:v>
                </c:pt>
                <c:pt idx="402">
                  <c:v>33.979400086720375</c:v>
                </c:pt>
                <c:pt idx="403">
                  <c:v>33.979400086720375</c:v>
                </c:pt>
                <c:pt idx="404">
                  <c:v>33.979400086720375</c:v>
                </c:pt>
                <c:pt idx="405">
                  <c:v>33.979400086720375</c:v>
                </c:pt>
                <c:pt idx="406">
                  <c:v>33.979400086720375</c:v>
                </c:pt>
                <c:pt idx="407">
                  <c:v>33.979400086720375</c:v>
                </c:pt>
                <c:pt idx="408">
                  <c:v>33.979400086720375</c:v>
                </c:pt>
                <c:pt idx="409">
                  <c:v>33.979400086720375</c:v>
                </c:pt>
                <c:pt idx="410">
                  <c:v>33.979400086720375</c:v>
                </c:pt>
                <c:pt idx="411">
                  <c:v>33.979400086720375</c:v>
                </c:pt>
                <c:pt idx="412">
                  <c:v>33.979400086720375</c:v>
                </c:pt>
                <c:pt idx="413">
                  <c:v>33.979400086720375</c:v>
                </c:pt>
                <c:pt idx="414">
                  <c:v>33.979400086720375</c:v>
                </c:pt>
                <c:pt idx="415">
                  <c:v>33.979400086720375</c:v>
                </c:pt>
                <c:pt idx="416">
                  <c:v>33.979400086720375</c:v>
                </c:pt>
                <c:pt idx="417">
                  <c:v>33.979400086720375</c:v>
                </c:pt>
                <c:pt idx="418">
                  <c:v>33.979400086720375</c:v>
                </c:pt>
                <c:pt idx="419">
                  <c:v>33.979400086720375</c:v>
                </c:pt>
                <c:pt idx="420">
                  <c:v>33.979400086720375</c:v>
                </c:pt>
                <c:pt idx="421">
                  <c:v>33.979400086720375</c:v>
                </c:pt>
                <c:pt idx="422">
                  <c:v>33.979400086720375</c:v>
                </c:pt>
                <c:pt idx="423">
                  <c:v>33.979400086720375</c:v>
                </c:pt>
                <c:pt idx="424">
                  <c:v>33.979400086720375</c:v>
                </c:pt>
                <c:pt idx="425">
                  <c:v>33.979400086720375</c:v>
                </c:pt>
                <c:pt idx="426">
                  <c:v>33.979400086720375</c:v>
                </c:pt>
                <c:pt idx="427">
                  <c:v>33.979400086720375</c:v>
                </c:pt>
                <c:pt idx="428">
                  <c:v>33.979400086720375</c:v>
                </c:pt>
                <c:pt idx="429">
                  <c:v>33.979400086720375</c:v>
                </c:pt>
                <c:pt idx="430">
                  <c:v>33.979400086720375</c:v>
                </c:pt>
                <c:pt idx="431">
                  <c:v>33.979400086720375</c:v>
                </c:pt>
                <c:pt idx="432">
                  <c:v>33.979400086720375</c:v>
                </c:pt>
                <c:pt idx="433">
                  <c:v>33.979400086720375</c:v>
                </c:pt>
                <c:pt idx="434">
                  <c:v>33.979400086720375</c:v>
                </c:pt>
                <c:pt idx="435">
                  <c:v>33.979400086720375</c:v>
                </c:pt>
                <c:pt idx="436">
                  <c:v>33.979400086720375</c:v>
                </c:pt>
                <c:pt idx="437">
                  <c:v>33.979400086720375</c:v>
                </c:pt>
                <c:pt idx="438">
                  <c:v>33.979400086720375</c:v>
                </c:pt>
                <c:pt idx="439">
                  <c:v>33.979400086720375</c:v>
                </c:pt>
                <c:pt idx="440">
                  <c:v>33.979400086720375</c:v>
                </c:pt>
                <c:pt idx="441">
                  <c:v>33.979400086720375</c:v>
                </c:pt>
                <c:pt idx="442">
                  <c:v>33.979400086720375</c:v>
                </c:pt>
                <c:pt idx="443">
                  <c:v>33.979400086720375</c:v>
                </c:pt>
                <c:pt idx="444">
                  <c:v>33.979400086720375</c:v>
                </c:pt>
                <c:pt idx="445">
                  <c:v>33.979400086720375</c:v>
                </c:pt>
                <c:pt idx="446">
                  <c:v>33.979400086720375</c:v>
                </c:pt>
                <c:pt idx="447">
                  <c:v>33.979400086720375</c:v>
                </c:pt>
                <c:pt idx="448">
                  <c:v>33.979400086720375</c:v>
                </c:pt>
                <c:pt idx="449">
                  <c:v>33.979400086720375</c:v>
                </c:pt>
                <c:pt idx="450">
                  <c:v>33.979400086720375</c:v>
                </c:pt>
                <c:pt idx="451">
                  <c:v>33.979400086720375</c:v>
                </c:pt>
                <c:pt idx="452">
                  <c:v>33.979400086720375</c:v>
                </c:pt>
                <c:pt idx="453">
                  <c:v>33.979400086720375</c:v>
                </c:pt>
                <c:pt idx="454">
                  <c:v>33.979400086720375</c:v>
                </c:pt>
                <c:pt idx="455">
                  <c:v>33.979400086720375</c:v>
                </c:pt>
                <c:pt idx="456">
                  <c:v>33.979400086720375</c:v>
                </c:pt>
                <c:pt idx="457">
                  <c:v>33.979400086720375</c:v>
                </c:pt>
                <c:pt idx="458">
                  <c:v>33.979400086720375</c:v>
                </c:pt>
                <c:pt idx="459">
                  <c:v>33.979400086720375</c:v>
                </c:pt>
                <c:pt idx="460">
                  <c:v>33.979400086720375</c:v>
                </c:pt>
                <c:pt idx="461">
                  <c:v>33.979400086720375</c:v>
                </c:pt>
                <c:pt idx="462">
                  <c:v>33.979400086720375</c:v>
                </c:pt>
                <c:pt idx="463">
                  <c:v>33.979400086720375</c:v>
                </c:pt>
                <c:pt idx="464">
                  <c:v>33.979400086720375</c:v>
                </c:pt>
                <c:pt idx="465">
                  <c:v>33.979400086720375</c:v>
                </c:pt>
                <c:pt idx="466">
                  <c:v>33.979400086720375</c:v>
                </c:pt>
                <c:pt idx="467">
                  <c:v>33.979400086720375</c:v>
                </c:pt>
                <c:pt idx="468">
                  <c:v>33.979400086720375</c:v>
                </c:pt>
                <c:pt idx="469">
                  <c:v>33.979400086720375</c:v>
                </c:pt>
                <c:pt idx="470">
                  <c:v>33.979400086720375</c:v>
                </c:pt>
                <c:pt idx="471">
                  <c:v>33.979400086720375</c:v>
                </c:pt>
                <c:pt idx="472">
                  <c:v>33.979400086720375</c:v>
                </c:pt>
                <c:pt idx="473">
                  <c:v>33.979400086720375</c:v>
                </c:pt>
                <c:pt idx="474">
                  <c:v>33.979400086720375</c:v>
                </c:pt>
                <c:pt idx="475">
                  <c:v>33.979400086720375</c:v>
                </c:pt>
                <c:pt idx="476">
                  <c:v>33.979400086720375</c:v>
                </c:pt>
                <c:pt idx="477">
                  <c:v>33.979400086720375</c:v>
                </c:pt>
                <c:pt idx="478">
                  <c:v>33.979400086720375</c:v>
                </c:pt>
                <c:pt idx="479">
                  <c:v>33.979400086720375</c:v>
                </c:pt>
                <c:pt idx="480">
                  <c:v>33.979400086720375</c:v>
                </c:pt>
                <c:pt idx="481">
                  <c:v>33.979400086720375</c:v>
                </c:pt>
                <c:pt idx="482">
                  <c:v>33.979400086720375</c:v>
                </c:pt>
                <c:pt idx="483">
                  <c:v>33.979400086720375</c:v>
                </c:pt>
                <c:pt idx="484">
                  <c:v>33.979400086720375</c:v>
                </c:pt>
                <c:pt idx="485">
                  <c:v>33.979400086720375</c:v>
                </c:pt>
                <c:pt idx="486">
                  <c:v>33.979400086720375</c:v>
                </c:pt>
                <c:pt idx="487">
                  <c:v>33.979400086720375</c:v>
                </c:pt>
                <c:pt idx="488">
                  <c:v>33.979400086720375</c:v>
                </c:pt>
                <c:pt idx="489">
                  <c:v>33.979400086720375</c:v>
                </c:pt>
                <c:pt idx="490">
                  <c:v>33.979400086720375</c:v>
                </c:pt>
                <c:pt idx="491">
                  <c:v>33.979400086720375</c:v>
                </c:pt>
                <c:pt idx="492">
                  <c:v>33.979400086720375</c:v>
                </c:pt>
                <c:pt idx="493">
                  <c:v>33.979400086720375</c:v>
                </c:pt>
                <c:pt idx="494">
                  <c:v>33.979400086720375</c:v>
                </c:pt>
                <c:pt idx="495">
                  <c:v>33.979400086720375</c:v>
                </c:pt>
                <c:pt idx="496">
                  <c:v>33.979400086720375</c:v>
                </c:pt>
                <c:pt idx="497">
                  <c:v>33.979400086720375</c:v>
                </c:pt>
                <c:pt idx="498">
                  <c:v>33.979400086720375</c:v>
                </c:pt>
                <c:pt idx="499">
                  <c:v>33.979400086720375</c:v>
                </c:pt>
                <c:pt idx="500">
                  <c:v>33.979400086720375</c:v>
                </c:pt>
                <c:pt idx="501">
                  <c:v>33.979400086720375</c:v>
                </c:pt>
                <c:pt idx="502">
                  <c:v>33.979400086720375</c:v>
                </c:pt>
                <c:pt idx="503">
                  <c:v>33.979400086720375</c:v>
                </c:pt>
                <c:pt idx="504">
                  <c:v>33.979400086720375</c:v>
                </c:pt>
                <c:pt idx="505">
                  <c:v>33.979400086720375</c:v>
                </c:pt>
                <c:pt idx="506">
                  <c:v>33.979400086720375</c:v>
                </c:pt>
                <c:pt idx="507">
                  <c:v>33.979400086720375</c:v>
                </c:pt>
                <c:pt idx="508">
                  <c:v>33.979400086720375</c:v>
                </c:pt>
                <c:pt idx="509">
                  <c:v>33.979400086720375</c:v>
                </c:pt>
                <c:pt idx="510">
                  <c:v>33.979400086720375</c:v>
                </c:pt>
                <c:pt idx="511">
                  <c:v>33.979400086720375</c:v>
                </c:pt>
                <c:pt idx="512">
                  <c:v>33.979400086720375</c:v>
                </c:pt>
                <c:pt idx="513">
                  <c:v>33.979400086720375</c:v>
                </c:pt>
                <c:pt idx="514">
                  <c:v>33.979400086720375</c:v>
                </c:pt>
                <c:pt idx="515">
                  <c:v>33.979400086720375</c:v>
                </c:pt>
                <c:pt idx="516">
                  <c:v>33.979400086720375</c:v>
                </c:pt>
                <c:pt idx="517">
                  <c:v>33.979400086720375</c:v>
                </c:pt>
                <c:pt idx="518">
                  <c:v>33.979400086720375</c:v>
                </c:pt>
                <c:pt idx="519">
                  <c:v>34.080604626467697</c:v>
                </c:pt>
                <c:pt idx="520">
                  <c:v>34.312013498413258</c:v>
                </c:pt>
                <c:pt idx="521">
                  <c:v>34.543422370358826</c:v>
                </c:pt>
                <c:pt idx="522">
                  <c:v>34.774831242304387</c:v>
                </c:pt>
                <c:pt idx="523">
                  <c:v>35.006240114249948</c:v>
                </c:pt>
                <c:pt idx="524">
                  <c:v>35.237648986195516</c:v>
                </c:pt>
                <c:pt idx="525">
                  <c:v>35.469057858141078</c:v>
                </c:pt>
                <c:pt idx="526">
                  <c:v>35.700466730086639</c:v>
                </c:pt>
                <c:pt idx="527">
                  <c:v>35.9318756020322</c:v>
                </c:pt>
                <c:pt idx="528">
                  <c:v>36.163284473977768</c:v>
                </c:pt>
                <c:pt idx="529">
                  <c:v>36.394693345923329</c:v>
                </c:pt>
                <c:pt idx="530">
                  <c:v>36.626102217868898</c:v>
                </c:pt>
                <c:pt idx="531">
                  <c:v>36.857511089814459</c:v>
                </c:pt>
                <c:pt idx="532">
                  <c:v>37.08891996176002</c:v>
                </c:pt>
                <c:pt idx="533">
                  <c:v>37.320328833705588</c:v>
                </c:pt>
                <c:pt idx="534">
                  <c:v>37.551737705651149</c:v>
                </c:pt>
                <c:pt idx="535">
                  <c:v>37.78314657759671</c:v>
                </c:pt>
                <c:pt idx="536">
                  <c:v>38.014555449542272</c:v>
                </c:pt>
                <c:pt idx="537">
                  <c:v>38.245964321487833</c:v>
                </c:pt>
                <c:pt idx="538">
                  <c:v>38.477373193433401</c:v>
                </c:pt>
                <c:pt idx="539">
                  <c:v>38.708782065378962</c:v>
                </c:pt>
                <c:pt idx="540">
                  <c:v>38.940190937324523</c:v>
                </c:pt>
                <c:pt idx="541">
                  <c:v>39.171599809270091</c:v>
                </c:pt>
                <c:pt idx="542">
                  <c:v>39.403008681215653</c:v>
                </c:pt>
                <c:pt idx="543">
                  <c:v>39.634417553161214</c:v>
                </c:pt>
                <c:pt idx="544">
                  <c:v>39.865826425106775</c:v>
                </c:pt>
                <c:pt idx="545">
                  <c:v>40.097235297052343</c:v>
                </c:pt>
                <c:pt idx="546">
                  <c:v>40.328644168997904</c:v>
                </c:pt>
                <c:pt idx="547">
                  <c:v>40.560053040943473</c:v>
                </c:pt>
                <c:pt idx="548">
                  <c:v>40.791461912889034</c:v>
                </c:pt>
                <c:pt idx="549">
                  <c:v>41.022870784834595</c:v>
                </c:pt>
                <c:pt idx="550">
                  <c:v>41.254279656780156</c:v>
                </c:pt>
                <c:pt idx="551">
                  <c:v>41.485688528725724</c:v>
                </c:pt>
                <c:pt idx="552">
                  <c:v>41.717097400671285</c:v>
                </c:pt>
                <c:pt idx="553">
                  <c:v>41.948506272616847</c:v>
                </c:pt>
                <c:pt idx="554">
                  <c:v>42.179915144562415</c:v>
                </c:pt>
                <c:pt idx="555">
                  <c:v>42.411324016507976</c:v>
                </c:pt>
                <c:pt idx="556">
                  <c:v>42.642732888453537</c:v>
                </c:pt>
                <c:pt idx="557">
                  <c:v>42.874141760399098</c:v>
                </c:pt>
                <c:pt idx="558">
                  <c:v>43.105550632344666</c:v>
                </c:pt>
                <c:pt idx="559">
                  <c:v>43.336959504290228</c:v>
                </c:pt>
                <c:pt idx="560">
                  <c:v>43.568368376235789</c:v>
                </c:pt>
                <c:pt idx="561">
                  <c:v>43.799777248181357</c:v>
                </c:pt>
                <c:pt idx="562">
                  <c:v>44.031186120126918</c:v>
                </c:pt>
                <c:pt idx="563">
                  <c:v>44.262594992072479</c:v>
                </c:pt>
                <c:pt idx="564">
                  <c:v>44.49400386401804</c:v>
                </c:pt>
                <c:pt idx="565">
                  <c:v>44.725412735963609</c:v>
                </c:pt>
                <c:pt idx="566">
                  <c:v>44.95682160790917</c:v>
                </c:pt>
                <c:pt idx="567">
                  <c:v>45.188230479854738</c:v>
                </c:pt>
                <c:pt idx="568">
                  <c:v>45.419639351800299</c:v>
                </c:pt>
                <c:pt idx="569">
                  <c:v>45.65104822374586</c:v>
                </c:pt>
                <c:pt idx="570">
                  <c:v>45.882457095691422</c:v>
                </c:pt>
                <c:pt idx="571">
                  <c:v>46.113865967636983</c:v>
                </c:pt>
                <c:pt idx="572">
                  <c:v>46.345274839582551</c:v>
                </c:pt>
                <c:pt idx="573">
                  <c:v>46.576683711528112</c:v>
                </c:pt>
                <c:pt idx="574">
                  <c:v>46.80809258347368</c:v>
                </c:pt>
                <c:pt idx="575">
                  <c:v>47.039501455419241</c:v>
                </c:pt>
                <c:pt idx="576">
                  <c:v>47.270910327364803</c:v>
                </c:pt>
                <c:pt idx="577">
                  <c:v>47.502319199310364</c:v>
                </c:pt>
                <c:pt idx="578">
                  <c:v>47.733728071255932</c:v>
                </c:pt>
                <c:pt idx="579">
                  <c:v>47.965136943201493</c:v>
                </c:pt>
                <c:pt idx="580">
                  <c:v>48.196545815147054</c:v>
                </c:pt>
                <c:pt idx="581">
                  <c:v>48.427954687092623</c:v>
                </c:pt>
                <c:pt idx="582">
                  <c:v>48.659363559038184</c:v>
                </c:pt>
                <c:pt idx="583">
                  <c:v>48.890772430983745</c:v>
                </c:pt>
                <c:pt idx="584">
                  <c:v>49.122181302929306</c:v>
                </c:pt>
                <c:pt idx="585">
                  <c:v>49.353590174874867</c:v>
                </c:pt>
                <c:pt idx="586">
                  <c:v>49.584999046820435</c:v>
                </c:pt>
                <c:pt idx="587">
                  <c:v>49.816407918766004</c:v>
                </c:pt>
                <c:pt idx="588">
                  <c:v>50.047816790711565</c:v>
                </c:pt>
                <c:pt idx="589">
                  <c:v>50.279225662657126</c:v>
                </c:pt>
                <c:pt idx="590">
                  <c:v>50.510634534602687</c:v>
                </c:pt>
                <c:pt idx="591">
                  <c:v>50.742043406548248</c:v>
                </c:pt>
                <c:pt idx="592">
                  <c:v>50.973452278493809</c:v>
                </c:pt>
                <c:pt idx="593">
                  <c:v>51.204861150439378</c:v>
                </c:pt>
                <c:pt idx="594">
                  <c:v>51.436270022384939</c:v>
                </c:pt>
                <c:pt idx="595">
                  <c:v>51.667678894330507</c:v>
                </c:pt>
                <c:pt idx="596">
                  <c:v>51.899087766276068</c:v>
                </c:pt>
                <c:pt idx="597">
                  <c:v>52.130496638221629</c:v>
                </c:pt>
                <c:pt idx="598">
                  <c:v>52.36190551016719</c:v>
                </c:pt>
                <c:pt idx="599">
                  <c:v>52.593314382112759</c:v>
                </c:pt>
                <c:pt idx="600">
                  <c:v>52.82472325405832</c:v>
                </c:pt>
                <c:pt idx="601">
                  <c:v>53.056132126003888</c:v>
                </c:pt>
                <c:pt idx="602">
                  <c:v>53.287540997949449</c:v>
                </c:pt>
                <c:pt idx="603">
                  <c:v>53.51894986989501</c:v>
                </c:pt>
                <c:pt idx="604">
                  <c:v>53.750358741840571</c:v>
                </c:pt>
                <c:pt idx="605">
                  <c:v>53.98176761378614</c:v>
                </c:pt>
                <c:pt idx="606">
                  <c:v>54.213176485731701</c:v>
                </c:pt>
                <c:pt idx="607">
                  <c:v>54.444585357677262</c:v>
                </c:pt>
                <c:pt idx="608">
                  <c:v>54.675994229622823</c:v>
                </c:pt>
                <c:pt idx="609">
                  <c:v>54.907403101568391</c:v>
                </c:pt>
                <c:pt idx="610">
                  <c:v>55.138811973513953</c:v>
                </c:pt>
                <c:pt idx="611">
                  <c:v>55.370220845459514</c:v>
                </c:pt>
                <c:pt idx="612">
                  <c:v>55.601629717405075</c:v>
                </c:pt>
                <c:pt idx="613">
                  <c:v>55.833038589350643</c:v>
                </c:pt>
                <c:pt idx="614">
                  <c:v>56.064447461296204</c:v>
                </c:pt>
                <c:pt idx="615">
                  <c:v>56.295856333241765</c:v>
                </c:pt>
                <c:pt idx="616">
                  <c:v>56.527265205187334</c:v>
                </c:pt>
                <c:pt idx="617">
                  <c:v>56.758674077132895</c:v>
                </c:pt>
                <c:pt idx="618">
                  <c:v>56.990082949078456</c:v>
                </c:pt>
                <c:pt idx="619">
                  <c:v>57.221491821024017</c:v>
                </c:pt>
                <c:pt idx="620">
                  <c:v>57.452900692969578</c:v>
                </c:pt>
                <c:pt idx="621">
                  <c:v>57.684309564915139</c:v>
                </c:pt>
                <c:pt idx="622">
                  <c:v>57.915718436860715</c:v>
                </c:pt>
                <c:pt idx="623">
                  <c:v>58.147127308806276</c:v>
                </c:pt>
                <c:pt idx="624">
                  <c:v>58.378536180751837</c:v>
                </c:pt>
                <c:pt idx="625">
                  <c:v>58.609945052697398</c:v>
                </c:pt>
                <c:pt idx="626">
                  <c:v>58.841353924642959</c:v>
                </c:pt>
                <c:pt idx="627">
                  <c:v>59.07276279658852</c:v>
                </c:pt>
                <c:pt idx="628">
                  <c:v>59.304171668534096</c:v>
                </c:pt>
                <c:pt idx="629">
                  <c:v>59.535580540479657</c:v>
                </c:pt>
                <c:pt idx="630">
                  <c:v>59.766989412425218</c:v>
                </c:pt>
                <c:pt idx="631">
                  <c:v>59.998398284370779</c:v>
                </c:pt>
                <c:pt idx="632">
                  <c:v>60.22980715631634</c:v>
                </c:pt>
                <c:pt idx="633">
                  <c:v>60.461216028261902</c:v>
                </c:pt>
                <c:pt idx="634">
                  <c:v>60.69262490020747</c:v>
                </c:pt>
                <c:pt idx="635">
                  <c:v>60.924033772153038</c:v>
                </c:pt>
                <c:pt idx="636">
                  <c:v>61.155442644098599</c:v>
                </c:pt>
                <c:pt idx="637">
                  <c:v>61.38685151604416</c:v>
                </c:pt>
                <c:pt idx="638">
                  <c:v>61.618260387989721</c:v>
                </c:pt>
                <c:pt idx="639">
                  <c:v>61.849669259935283</c:v>
                </c:pt>
                <c:pt idx="640">
                  <c:v>62.081078131880851</c:v>
                </c:pt>
                <c:pt idx="641">
                  <c:v>62.312487003826412</c:v>
                </c:pt>
                <c:pt idx="642">
                  <c:v>62.543895875771973</c:v>
                </c:pt>
                <c:pt idx="643">
                  <c:v>62.775304747717534</c:v>
                </c:pt>
                <c:pt idx="644">
                  <c:v>63.006713619663103</c:v>
                </c:pt>
                <c:pt idx="645">
                  <c:v>63.238122491608664</c:v>
                </c:pt>
                <c:pt idx="646">
                  <c:v>63.469531363554225</c:v>
                </c:pt>
                <c:pt idx="647">
                  <c:v>63.700940235499786</c:v>
                </c:pt>
                <c:pt idx="648">
                  <c:v>63.932349107445347</c:v>
                </c:pt>
                <c:pt idx="649">
                  <c:v>64.163757979390908</c:v>
                </c:pt>
                <c:pt idx="650">
                  <c:v>64.395166851336484</c:v>
                </c:pt>
                <c:pt idx="651">
                  <c:v>64.626575723282045</c:v>
                </c:pt>
                <c:pt idx="652">
                  <c:v>64.857984595227606</c:v>
                </c:pt>
                <c:pt idx="653">
                  <c:v>65.089393467173167</c:v>
                </c:pt>
                <c:pt idx="654">
                  <c:v>65.320802339118728</c:v>
                </c:pt>
                <c:pt idx="655">
                  <c:v>65.552211211064289</c:v>
                </c:pt>
                <c:pt idx="656">
                  <c:v>65.783620083009851</c:v>
                </c:pt>
                <c:pt idx="657">
                  <c:v>66.015028954955426</c:v>
                </c:pt>
                <c:pt idx="658">
                  <c:v>66.246437826900987</c:v>
                </c:pt>
                <c:pt idx="659">
                  <c:v>66.477846698846548</c:v>
                </c:pt>
                <c:pt idx="660">
                  <c:v>66.709255570792109</c:v>
                </c:pt>
                <c:pt idx="661">
                  <c:v>66.94066444273767</c:v>
                </c:pt>
                <c:pt idx="662">
                  <c:v>67.172073314683246</c:v>
                </c:pt>
                <c:pt idx="663">
                  <c:v>67.403482186628793</c:v>
                </c:pt>
                <c:pt idx="664">
                  <c:v>67.634891058574368</c:v>
                </c:pt>
                <c:pt idx="665">
                  <c:v>67.866299930519929</c:v>
                </c:pt>
                <c:pt idx="666">
                  <c:v>68.09770880246549</c:v>
                </c:pt>
                <c:pt idx="667">
                  <c:v>68.329117674411052</c:v>
                </c:pt>
                <c:pt idx="668">
                  <c:v>68.560526546356613</c:v>
                </c:pt>
                <c:pt idx="669">
                  <c:v>68.791935418302188</c:v>
                </c:pt>
                <c:pt idx="670">
                  <c:v>69.023344290247735</c:v>
                </c:pt>
                <c:pt idx="671">
                  <c:v>69.25475316219331</c:v>
                </c:pt>
                <c:pt idx="672">
                  <c:v>69.486162034138871</c:v>
                </c:pt>
                <c:pt idx="673">
                  <c:v>69.717570906084433</c:v>
                </c:pt>
                <c:pt idx="674">
                  <c:v>69.948979778029994</c:v>
                </c:pt>
                <c:pt idx="675">
                  <c:v>70.180388649975555</c:v>
                </c:pt>
                <c:pt idx="676">
                  <c:v>70.41179752192113</c:v>
                </c:pt>
                <c:pt idx="677">
                  <c:v>70.643206393866691</c:v>
                </c:pt>
                <c:pt idx="678">
                  <c:v>70.874615265812253</c:v>
                </c:pt>
                <c:pt idx="679">
                  <c:v>71.106024137757814</c:v>
                </c:pt>
                <c:pt idx="680">
                  <c:v>71.337433009703375</c:v>
                </c:pt>
                <c:pt idx="681">
                  <c:v>71.56884188164895</c:v>
                </c:pt>
                <c:pt idx="682">
                  <c:v>71.800250753594497</c:v>
                </c:pt>
                <c:pt idx="683">
                  <c:v>72.031659625540073</c:v>
                </c:pt>
                <c:pt idx="684">
                  <c:v>72.263068497485634</c:v>
                </c:pt>
                <c:pt idx="685">
                  <c:v>72.494477369431195</c:v>
                </c:pt>
                <c:pt idx="686">
                  <c:v>72.725886241376756</c:v>
                </c:pt>
                <c:pt idx="687">
                  <c:v>72.957295113322317</c:v>
                </c:pt>
                <c:pt idx="688">
                  <c:v>73.188703985267878</c:v>
                </c:pt>
                <c:pt idx="689">
                  <c:v>73.420112857213439</c:v>
                </c:pt>
                <c:pt idx="690">
                  <c:v>73.651521729159015</c:v>
                </c:pt>
                <c:pt idx="691">
                  <c:v>73.882930601104562</c:v>
                </c:pt>
                <c:pt idx="692">
                  <c:v>74.114339473050137</c:v>
                </c:pt>
                <c:pt idx="693">
                  <c:v>74.345748344995698</c:v>
                </c:pt>
                <c:pt idx="694">
                  <c:v>74.577157216941259</c:v>
                </c:pt>
                <c:pt idx="695">
                  <c:v>74.80856608888682</c:v>
                </c:pt>
                <c:pt idx="696">
                  <c:v>75.039974960832382</c:v>
                </c:pt>
                <c:pt idx="697">
                  <c:v>75.271383832777957</c:v>
                </c:pt>
                <c:pt idx="698">
                  <c:v>75.502792704723504</c:v>
                </c:pt>
              </c:numCache>
            </c:numRef>
          </c:yVal>
        </c:ser>
        <c:ser>
          <c:idx val="3"/>
          <c:order val="1"/>
          <c:tx>
            <c:strRef>
              <c:f>Лист3!$F$2</c:f>
              <c:strCache>
                <c:ptCount val="1"/>
                <c:pt idx="0">
                  <c:v>Lac</c:v>
                </c:pt>
              </c:strCache>
            </c:strRef>
          </c:tx>
          <c:marker>
            <c:symbol val="none"/>
          </c:marker>
          <c:xVal>
            <c:numRef>
              <c:f>Лист3!$A$3:$A$701</c:f>
              <c:numCache>
                <c:formatCode>General</c:formatCode>
                <c:ptCount val="699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</c:numCache>
            </c:numRef>
          </c:xVal>
          <c:yVal>
            <c:numRef>
              <c:f>Лист3!$F$3:$F$701</c:f>
              <c:numCache>
                <c:formatCode>General</c:formatCode>
                <c:ptCount val="6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-0.20240907949464376</c:v>
                </c:pt>
                <c:pt idx="520">
                  <c:v>-0.66522682338577233</c:v>
                </c:pt>
                <c:pt idx="521">
                  <c:v>-1.1280445672768964</c:v>
                </c:pt>
                <c:pt idx="522">
                  <c:v>-1.5908623111680209</c:v>
                </c:pt>
                <c:pt idx="523">
                  <c:v>-2.0536800550591505</c:v>
                </c:pt>
                <c:pt idx="524">
                  <c:v>-2.5164977989502777</c:v>
                </c:pt>
                <c:pt idx="525">
                  <c:v>-2.9793155428414035</c:v>
                </c:pt>
                <c:pt idx="526">
                  <c:v>-3.4421332867325276</c:v>
                </c:pt>
                <c:pt idx="527">
                  <c:v>-3.9049510306236543</c:v>
                </c:pt>
                <c:pt idx="528">
                  <c:v>-4.3677687745147828</c:v>
                </c:pt>
                <c:pt idx="529">
                  <c:v>-4.8305865184059096</c:v>
                </c:pt>
                <c:pt idx="530">
                  <c:v>-5.293404262297039</c:v>
                </c:pt>
                <c:pt idx="531">
                  <c:v>-5.7562220061881666</c:v>
                </c:pt>
                <c:pt idx="532">
                  <c:v>-6.2190397500792916</c:v>
                </c:pt>
                <c:pt idx="533">
                  <c:v>-6.6818574939704192</c:v>
                </c:pt>
                <c:pt idx="534">
                  <c:v>-7.1446752378615432</c:v>
                </c:pt>
                <c:pt idx="535">
                  <c:v>-7.6074929817526691</c:v>
                </c:pt>
                <c:pt idx="536">
                  <c:v>-8.0703107256437967</c:v>
                </c:pt>
                <c:pt idx="537">
                  <c:v>-8.5331284695349225</c:v>
                </c:pt>
                <c:pt idx="538">
                  <c:v>-8.9959462134260484</c:v>
                </c:pt>
                <c:pt idx="539">
                  <c:v>-9.4587639573171742</c:v>
                </c:pt>
                <c:pt idx="540">
                  <c:v>-9.9215817012082983</c:v>
                </c:pt>
                <c:pt idx="541">
                  <c:v>-10.384399445099426</c:v>
                </c:pt>
                <c:pt idx="542">
                  <c:v>-10.847217188990555</c:v>
                </c:pt>
                <c:pt idx="543">
                  <c:v>-11.310034932881681</c:v>
                </c:pt>
                <c:pt idx="544">
                  <c:v>-11.772852676772807</c:v>
                </c:pt>
                <c:pt idx="545">
                  <c:v>-12.235670420663931</c:v>
                </c:pt>
                <c:pt idx="546">
                  <c:v>-12.698488164555059</c:v>
                </c:pt>
                <c:pt idx="547">
                  <c:v>-13.161305908446188</c:v>
                </c:pt>
                <c:pt idx="548">
                  <c:v>-13.624123652337314</c:v>
                </c:pt>
                <c:pt idx="549">
                  <c:v>-14.086941396228443</c:v>
                </c:pt>
                <c:pt idx="550">
                  <c:v>-14.549759140119567</c:v>
                </c:pt>
                <c:pt idx="551">
                  <c:v>-15.012576884010693</c:v>
                </c:pt>
                <c:pt idx="552">
                  <c:v>-15.475394627901819</c:v>
                </c:pt>
                <c:pt idx="553">
                  <c:v>-15.938212371792947</c:v>
                </c:pt>
                <c:pt idx="554">
                  <c:v>-16.401030115684073</c:v>
                </c:pt>
                <c:pt idx="555">
                  <c:v>-16.863847859575202</c:v>
                </c:pt>
                <c:pt idx="556">
                  <c:v>-17.326665603466324</c:v>
                </c:pt>
                <c:pt idx="557">
                  <c:v>-17.789483347357454</c:v>
                </c:pt>
                <c:pt idx="558">
                  <c:v>-18.252301091248579</c:v>
                </c:pt>
                <c:pt idx="559">
                  <c:v>-18.715118835139705</c:v>
                </c:pt>
                <c:pt idx="560">
                  <c:v>-19.177936579030831</c:v>
                </c:pt>
                <c:pt idx="561">
                  <c:v>-19.640754322921961</c:v>
                </c:pt>
                <c:pt idx="562">
                  <c:v>-20.103572066813086</c:v>
                </c:pt>
                <c:pt idx="563">
                  <c:v>-20.566389810704209</c:v>
                </c:pt>
                <c:pt idx="564">
                  <c:v>-21.029207554595338</c:v>
                </c:pt>
                <c:pt idx="565">
                  <c:v>-21.492025298486467</c:v>
                </c:pt>
                <c:pt idx="566">
                  <c:v>-21.95484304237759</c:v>
                </c:pt>
                <c:pt idx="567">
                  <c:v>-22.417660786268719</c:v>
                </c:pt>
                <c:pt idx="568">
                  <c:v>-22.880478530159841</c:v>
                </c:pt>
                <c:pt idx="569">
                  <c:v>-23.343296274050971</c:v>
                </c:pt>
                <c:pt idx="570">
                  <c:v>-23.806114017942093</c:v>
                </c:pt>
                <c:pt idx="571">
                  <c:v>-24.268931761833219</c:v>
                </c:pt>
                <c:pt idx="572">
                  <c:v>-24.731749505724348</c:v>
                </c:pt>
                <c:pt idx="573">
                  <c:v>-25.194567249615474</c:v>
                </c:pt>
                <c:pt idx="574">
                  <c:v>-25.657384993506604</c:v>
                </c:pt>
                <c:pt idx="575">
                  <c:v>-26.120202737397729</c:v>
                </c:pt>
                <c:pt idx="576">
                  <c:v>-26.583020481288852</c:v>
                </c:pt>
                <c:pt idx="577">
                  <c:v>-27.045838225179981</c:v>
                </c:pt>
                <c:pt idx="578">
                  <c:v>-27.508655969071111</c:v>
                </c:pt>
                <c:pt idx="579">
                  <c:v>-27.971473712962233</c:v>
                </c:pt>
                <c:pt idx="580">
                  <c:v>-28.434291456853362</c:v>
                </c:pt>
                <c:pt idx="581">
                  <c:v>-28.897109200744488</c:v>
                </c:pt>
                <c:pt idx="582">
                  <c:v>-29.359926944635614</c:v>
                </c:pt>
                <c:pt idx="583">
                  <c:v>-29.82274468852674</c:v>
                </c:pt>
                <c:pt idx="584">
                  <c:v>-30.285562432417869</c:v>
                </c:pt>
                <c:pt idx="585">
                  <c:v>-30.748380176308991</c:v>
                </c:pt>
                <c:pt idx="586">
                  <c:v>-31.211197920200121</c:v>
                </c:pt>
                <c:pt idx="587">
                  <c:v>-31.67401566409125</c:v>
                </c:pt>
                <c:pt idx="588">
                  <c:v>-32.136833407982373</c:v>
                </c:pt>
                <c:pt idx="589">
                  <c:v>-32.599651151873502</c:v>
                </c:pt>
                <c:pt idx="590">
                  <c:v>-33.062468895764624</c:v>
                </c:pt>
                <c:pt idx="591">
                  <c:v>-33.525286639655747</c:v>
                </c:pt>
                <c:pt idx="592">
                  <c:v>-33.988104383546876</c:v>
                </c:pt>
                <c:pt idx="593">
                  <c:v>-34.450922127438005</c:v>
                </c:pt>
                <c:pt idx="594">
                  <c:v>-34.913739871329128</c:v>
                </c:pt>
                <c:pt idx="595">
                  <c:v>-35.376557615220257</c:v>
                </c:pt>
                <c:pt idx="596">
                  <c:v>-35.839375359111386</c:v>
                </c:pt>
                <c:pt idx="597">
                  <c:v>-36.302193103002509</c:v>
                </c:pt>
                <c:pt idx="598">
                  <c:v>-36.765010846893638</c:v>
                </c:pt>
                <c:pt idx="599">
                  <c:v>-37.227828590784767</c:v>
                </c:pt>
                <c:pt idx="600">
                  <c:v>-37.69064633467589</c:v>
                </c:pt>
                <c:pt idx="601">
                  <c:v>-38.153464078567019</c:v>
                </c:pt>
                <c:pt idx="602">
                  <c:v>-38.616281822458149</c:v>
                </c:pt>
                <c:pt idx="603">
                  <c:v>-39.079099566349271</c:v>
                </c:pt>
                <c:pt idx="604">
                  <c:v>-39.5419173102404</c:v>
                </c:pt>
                <c:pt idx="605">
                  <c:v>-40.00473505413153</c:v>
                </c:pt>
                <c:pt idx="606">
                  <c:v>-40.467552798022652</c:v>
                </c:pt>
                <c:pt idx="607">
                  <c:v>-40.930370541913774</c:v>
                </c:pt>
                <c:pt idx="608">
                  <c:v>-41.393188285804897</c:v>
                </c:pt>
                <c:pt idx="609">
                  <c:v>-41.856006029696033</c:v>
                </c:pt>
                <c:pt idx="610">
                  <c:v>-42.318823773587155</c:v>
                </c:pt>
                <c:pt idx="611">
                  <c:v>-42.781641517478278</c:v>
                </c:pt>
                <c:pt idx="612">
                  <c:v>-43.2444592613694</c:v>
                </c:pt>
                <c:pt idx="613">
                  <c:v>-43.707277005260536</c:v>
                </c:pt>
                <c:pt idx="614">
                  <c:v>-44.170094749151659</c:v>
                </c:pt>
                <c:pt idx="615">
                  <c:v>-44.632912493042781</c:v>
                </c:pt>
                <c:pt idx="616">
                  <c:v>-45.09573023693391</c:v>
                </c:pt>
                <c:pt idx="617">
                  <c:v>-45.55854798082504</c:v>
                </c:pt>
                <c:pt idx="618">
                  <c:v>-46.021365724716162</c:v>
                </c:pt>
                <c:pt idx="619">
                  <c:v>-46.484183468607291</c:v>
                </c:pt>
                <c:pt idx="620">
                  <c:v>-46.947001212498414</c:v>
                </c:pt>
                <c:pt idx="621">
                  <c:v>-47.409818956389536</c:v>
                </c:pt>
                <c:pt idx="622">
                  <c:v>-47.872636700280673</c:v>
                </c:pt>
                <c:pt idx="623">
                  <c:v>-48.335454444171795</c:v>
                </c:pt>
                <c:pt idx="624">
                  <c:v>-48.798272188062917</c:v>
                </c:pt>
                <c:pt idx="625">
                  <c:v>-49.261089931954054</c:v>
                </c:pt>
                <c:pt idx="626">
                  <c:v>-49.723907675845176</c:v>
                </c:pt>
                <c:pt idx="627">
                  <c:v>-50.186725419736298</c:v>
                </c:pt>
                <c:pt idx="628">
                  <c:v>-50.649543163627435</c:v>
                </c:pt>
                <c:pt idx="629">
                  <c:v>-51.112360907518557</c:v>
                </c:pt>
                <c:pt idx="630">
                  <c:v>-51.575178651409679</c:v>
                </c:pt>
                <c:pt idx="631">
                  <c:v>-52.037996395300809</c:v>
                </c:pt>
                <c:pt idx="632">
                  <c:v>-52.500814139191938</c:v>
                </c:pt>
                <c:pt idx="633">
                  <c:v>-52.96363188308306</c:v>
                </c:pt>
                <c:pt idx="634">
                  <c:v>-53.42644962697419</c:v>
                </c:pt>
                <c:pt idx="635">
                  <c:v>-53.889267370865319</c:v>
                </c:pt>
                <c:pt idx="636">
                  <c:v>-54.352085114756441</c:v>
                </c:pt>
                <c:pt idx="637">
                  <c:v>-54.814902858647571</c:v>
                </c:pt>
                <c:pt idx="638">
                  <c:v>-55.277720602538693</c:v>
                </c:pt>
                <c:pt idx="639">
                  <c:v>-55.740538346429823</c:v>
                </c:pt>
                <c:pt idx="640">
                  <c:v>-56.203356090320952</c:v>
                </c:pt>
                <c:pt idx="641">
                  <c:v>-56.666173834212074</c:v>
                </c:pt>
                <c:pt idx="642">
                  <c:v>-57.128991578103197</c:v>
                </c:pt>
                <c:pt idx="643">
                  <c:v>-57.591809321994319</c:v>
                </c:pt>
                <c:pt idx="644">
                  <c:v>-58.054627065885455</c:v>
                </c:pt>
                <c:pt idx="645">
                  <c:v>-58.517444809776578</c:v>
                </c:pt>
                <c:pt idx="646">
                  <c:v>-58.9802625536677</c:v>
                </c:pt>
                <c:pt idx="647">
                  <c:v>-59.443080297558822</c:v>
                </c:pt>
                <c:pt idx="648">
                  <c:v>-59.905898041449952</c:v>
                </c:pt>
                <c:pt idx="649">
                  <c:v>-60.368715785341081</c:v>
                </c:pt>
                <c:pt idx="650">
                  <c:v>-60.831533529232203</c:v>
                </c:pt>
                <c:pt idx="651">
                  <c:v>-61.294351273123333</c:v>
                </c:pt>
                <c:pt idx="652">
                  <c:v>-61.757169017014455</c:v>
                </c:pt>
                <c:pt idx="653">
                  <c:v>-62.219986760905584</c:v>
                </c:pt>
                <c:pt idx="654">
                  <c:v>-62.682804504796714</c:v>
                </c:pt>
                <c:pt idx="655">
                  <c:v>-63.145622248687836</c:v>
                </c:pt>
                <c:pt idx="656">
                  <c:v>-63.608439992578965</c:v>
                </c:pt>
                <c:pt idx="657">
                  <c:v>-64.071257736470088</c:v>
                </c:pt>
                <c:pt idx="658">
                  <c:v>-64.534075480361224</c:v>
                </c:pt>
                <c:pt idx="659">
                  <c:v>-64.996893224252346</c:v>
                </c:pt>
                <c:pt idx="660">
                  <c:v>-65.459710968143469</c:v>
                </c:pt>
                <c:pt idx="661">
                  <c:v>-65.922528712034591</c:v>
                </c:pt>
                <c:pt idx="662">
                  <c:v>-66.385346455925728</c:v>
                </c:pt>
                <c:pt idx="663">
                  <c:v>-66.84816419981685</c:v>
                </c:pt>
                <c:pt idx="664">
                  <c:v>-67.310981943707986</c:v>
                </c:pt>
                <c:pt idx="665">
                  <c:v>-67.773799687599109</c:v>
                </c:pt>
                <c:pt idx="666">
                  <c:v>-68.236617431490231</c:v>
                </c:pt>
                <c:pt idx="667">
                  <c:v>-68.699435175381353</c:v>
                </c:pt>
                <c:pt idx="668">
                  <c:v>-69.16225291927249</c:v>
                </c:pt>
                <c:pt idx="669">
                  <c:v>-69.625070663163612</c:v>
                </c:pt>
                <c:pt idx="670">
                  <c:v>-70.087888407054734</c:v>
                </c:pt>
                <c:pt idx="671">
                  <c:v>-70.550706150945871</c:v>
                </c:pt>
                <c:pt idx="672">
                  <c:v>-71.013523894836993</c:v>
                </c:pt>
                <c:pt idx="673">
                  <c:v>-71.476341638728115</c:v>
                </c:pt>
                <c:pt idx="674">
                  <c:v>-71.939159382619238</c:v>
                </c:pt>
                <c:pt idx="675">
                  <c:v>-72.401977126510374</c:v>
                </c:pt>
                <c:pt idx="676">
                  <c:v>-72.864794870401496</c:v>
                </c:pt>
                <c:pt idx="677">
                  <c:v>-73.327612614292633</c:v>
                </c:pt>
                <c:pt idx="678">
                  <c:v>-73.790430358183755</c:v>
                </c:pt>
                <c:pt idx="679">
                  <c:v>-74.253248102074878</c:v>
                </c:pt>
                <c:pt idx="680">
                  <c:v>-74.716065845966</c:v>
                </c:pt>
                <c:pt idx="681">
                  <c:v>-75.178883589857136</c:v>
                </c:pt>
                <c:pt idx="682">
                  <c:v>-75.641701333748259</c:v>
                </c:pt>
                <c:pt idx="683">
                  <c:v>-76.104519077639381</c:v>
                </c:pt>
                <c:pt idx="684">
                  <c:v>-76.567336821530517</c:v>
                </c:pt>
                <c:pt idx="685">
                  <c:v>-77.03015456542164</c:v>
                </c:pt>
                <c:pt idx="686">
                  <c:v>-77.492972309312762</c:v>
                </c:pt>
                <c:pt idx="687">
                  <c:v>-77.955790053203884</c:v>
                </c:pt>
                <c:pt idx="688">
                  <c:v>-78.418607797095007</c:v>
                </c:pt>
                <c:pt idx="689">
                  <c:v>-78.881425540986143</c:v>
                </c:pt>
                <c:pt idx="690">
                  <c:v>-79.344243284877265</c:v>
                </c:pt>
                <c:pt idx="691">
                  <c:v>-79.807061028768388</c:v>
                </c:pt>
                <c:pt idx="692">
                  <c:v>-80.269878772659524</c:v>
                </c:pt>
                <c:pt idx="693">
                  <c:v>-80.732696516550646</c:v>
                </c:pt>
                <c:pt idx="694">
                  <c:v>-81.195514260441769</c:v>
                </c:pt>
                <c:pt idx="695">
                  <c:v>-81.658332004332891</c:v>
                </c:pt>
                <c:pt idx="696">
                  <c:v>-82.121149748224013</c:v>
                </c:pt>
                <c:pt idx="697">
                  <c:v>-82.58396749211515</c:v>
                </c:pt>
                <c:pt idx="698">
                  <c:v>-83.046785236006272</c:v>
                </c:pt>
              </c:numCache>
            </c:numRef>
          </c:yVal>
        </c:ser>
        <c:ser>
          <c:idx val="4"/>
          <c:order val="2"/>
          <c:tx>
            <c:strRef>
              <c:f>Лист3!$H$2</c:f>
              <c:strCache>
                <c:ptCount val="1"/>
                <c:pt idx="0">
                  <c:v>L</c:v>
                </c:pt>
              </c:strCache>
            </c:strRef>
          </c:tx>
          <c:marker>
            <c:symbol val="none"/>
          </c:marker>
          <c:xVal>
            <c:numRef>
              <c:f>Лист3!$A$3:$A$701</c:f>
              <c:numCache>
                <c:formatCode>General</c:formatCode>
                <c:ptCount val="699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</c:numCache>
            </c:numRef>
          </c:xVal>
          <c:yVal>
            <c:numRef>
              <c:f>Лист3!$H$3:$H$701</c:f>
              <c:numCache>
                <c:formatCode>General</c:formatCode>
                <c:ptCount val="699"/>
                <c:pt idx="0">
                  <c:v>80</c:v>
                </c:pt>
                <c:pt idx="1">
                  <c:v>79.768591128054439</c:v>
                </c:pt>
                <c:pt idx="2">
                  <c:v>79.537182256108878</c:v>
                </c:pt>
                <c:pt idx="3">
                  <c:v>79.305773384163302</c:v>
                </c:pt>
                <c:pt idx="4">
                  <c:v>79.074364512217741</c:v>
                </c:pt>
                <c:pt idx="5">
                  <c:v>78.84295564027218</c:v>
                </c:pt>
                <c:pt idx="6">
                  <c:v>78.611546768326619</c:v>
                </c:pt>
                <c:pt idx="7">
                  <c:v>78.380137896381058</c:v>
                </c:pt>
                <c:pt idx="8">
                  <c:v>78.148729024435497</c:v>
                </c:pt>
                <c:pt idx="9">
                  <c:v>77.917320152489935</c:v>
                </c:pt>
                <c:pt idx="10">
                  <c:v>77.68591128054436</c:v>
                </c:pt>
                <c:pt idx="11">
                  <c:v>77.454502408598799</c:v>
                </c:pt>
                <c:pt idx="12">
                  <c:v>77.223093536653238</c:v>
                </c:pt>
                <c:pt idx="13">
                  <c:v>76.991684664707677</c:v>
                </c:pt>
                <c:pt idx="14">
                  <c:v>76.760275792762116</c:v>
                </c:pt>
                <c:pt idx="15">
                  <c:v>76.52886692081654</c:v>
                </c:pt>
                <c:pt idx="16">
                  <c:v>76.297458048870993</c:v>
                </c:pt>
                <c:pt idx="17">
                  <c:v>76.066049176925418</c:v>
                </c:pt>
                <c:pt idx="18">
                  <c:v>75.834640304979857</c:v>
                </c:pt>
                <c:pt idx="19">
                  <c:v>75.603231433034296</c:v>
                </c:pt>
                <c:pt idx="20">
                  <c:v>75.371822561088734</c:v>
                </c:pt>
                <c:pt idx="21">
                  <c:v>75.140413689143173</c:v>
                </c:pt>
                <c:pt idx="22">
                  <c:v>74.909004817197612</c:v>
                </c:pt>
                <c:pt idx="23">
                  <c:v>74.677595945252037</c:v>
                </c:pt>
                <c:pt idx="24">
                  <c:v>74.446187073306476</c:v>
                </c:pt>
                <c:pt idx="25">
                  <c:v>74.214778201360915</c:v>
                </c:pt>
                <c:pt idx="26">
                  <c:v>73.983369329415353</c:v>
                </c:pt>
                <c:pt idx="27">
                  <c:v>73.751960457469778</c:v>
                </c:pt>
                <c:pt idx="28">
                  <c:v>73.520551585524231</c:v>
                </c:pt>
                <c:pt idx="29">
                  <c:v>73.289142713578656</c:v>
                </c:pt>
                <c:pt idx="30">
                  <c:v>73.057733841633109</c:v>
                </c:pt>
                <c:pt idx="31">
                  <c:v>72.826324969687533</c:v>
                </c:pt>
                <c:pt idx="32">
                  <c:v>72.594916097741972</c:v>
                </c:pt>
                <c:pt idx="33">
                  <c:v>72.363507225796411</c:v>
                </c:pt>
                <c:pt idx="34">
                  <c:v>72.13209835385085</c:v>
                </c:pt>
                <c:pt idx="35">
                  <c:v>71.900689481905275</c:v>
                </c:pt>
                <c:pt idx="36">
                  <c:v>71.669280609959728</c:v>
                </c:pt>
                <c:pt idx="37">
                  <c:v>71.437871738014152</c:v>
                </c:pt>
                <c:pt idx="38">
                  <c:v>71.206462866068591</c:v>
                </c:pt>
                <c:pt idx="39">
                  <c:v>70.97505399412303</c:v>
                </c:pt>
                <c:pt idx="40">
                  <c:v>70.743645122177469</c:v>
                </c:pt>
                <c:pt idx="41">
                  <c:v>70.512236250231894</c:v>
                </c:pt>
                <c:pt idx="42">
                  <c:v>70.280827378286347</c:v>
                </c:pt>
                <c:pt idx="43">
                  <c:v>70.049418506340771</c:v>
                </c:pt>
                <c:pt idx="44">
                  <c:v>69.818009634395224</c:v>
                </c:pt>
                <c:pt idx="45">
                  <c:v>69.586600762449649</c:v>
                </c:pt>
                <c:pt idx="46">
                  <c:v>69.355191890504088</c:v>
                </c:pt>
                <c:pt idx="47">
                  <c:v>69.123783018558527</c:v>
                </c:pt>
                <c:pt idx="48">
                  <c:v>68.892374146612966</c:v>
                </c:pt>
                <c:pt idx="49">
                  <c:v>68.66096527466739</c:v>
                </c:pt>
                <c:pt idx="50">
                  <c:v>68.429556402721829</c:v>
                </c:pt>
                <c:pt idx="51">
                  <c:v>68.198147530776268</c:v>
                </c:pt>
                <c:pt idx="52">
                  <c:v>67.966738658830707</c:v>
                </c:pt>
                <c:pt idx="53">
                  <c:v>67.735329786885146</c:v>
                </c:pt>
                <c:pt idx="54">
                  <c:v>67.503920914939584</c:v>
                </c:pt>
                <c:pt idx="55">
                  <c:v>67.272512042994023</c:v>
                </c:pt>
                <c:pt idx="56">
                  <c:v>67.041103171048462</c:v>
                </c:pt>
                <c:pt idx="57">
                  <c:v>66.809694299102887</c:v>
                </c:pt>
                <c:pt idx="58">
                  <c:v>66.578285427157326</c:v>
                </c:pt>
                <c:pt idx="59">
                  <c:v>66.346876555211765</c:v>
                </c:pt>
                <c:pt idx="60">
                  <c:v>66.115467683266203</c:v>
                </c:pt>
                <c:pt idx="61">
                  <c:v>65.884058811320642</c:v>
                </c:pt>
                <c:pt idx="62">
                  <c:v>65.652649939375067</c:v>
                </c:pt>
                <c:pt idx="63">
                  <c:v>65.42124106742952</c:v>
                </c:pt>
                <c:pt idx="64">
                  <c:v>65.189832195483945</c:v>
                </c:pt>
                <c:pt idx="65">
                  <c:v>64.958423323538383</c:v>
                </c:pt>
                <c:pt idx="66">
                  <c:v>64.727014451592822</c:v>
                </c:pt>
                <c:pt idx="67">
                  <c:v>64.495605579647261</c:v>
                </c:pt>
                <c:pt idx="68">
                  <c:v>64.2641967077017</c:v>
                </c:pt>
                <c:pt idx="69">
                  <c:v>64.032787835756125</c:v>
                </c:pt>
                <c:pt idx="70">
                  <c:v>63.801378963810571</c:v>
                </c:pt>
                <c:pt idx="71">
                  <c:v>63.569970091865002</c:v>
                </c:pt>
                <c:pt idx="72">
                  <c:v>63.338561219919441</c:v>
                </c:pt>
                <c:pt idx="73">
                  <c:v>63.10715234797388</c:v>
                </c:pt>
                <c:pt idx="74">
                  <c:v>62.875743476028312</c:v>
                </c:pt>
                <c:pt idx="75">
                  <c:v>62.644334604082758</c:v>
                </c:pt>
                <c:pt idx="76">
                  <c:v>62.41292573213719</c:v>
                </c:pt>
                <c:pt idx="77">
                  <c:v>62.181516860191621</c:v>
                </c:pt>
                <c:pt idx="78">
                  <c:v>61.95010798824606</c:v>
                </c:pt>
                <c:pt idx="79">
                  <c:v>61.718699116300499</c:v>
                </c:pt>
                <c:pt idx="80">
                  <c:v>61.487290244354938</c:v>
                </c:pt>
                <c:pt idx="81">
                  <c:v>61.255881372409377</c:v>
                </c:pt>
                <c:pt idx="82">
                  <c:v>61.024472500463808</c:v>
                </c:pt>
                <c:pt idx="83">
                  <c:v>60.793063628518247</c:v>
                </c:pt>
                <c:pt idx="84">
                  <c:v>60.561654756572679</c:v>
                </c:pt>
                <c:pt idx="85">
                  <c:v>60.330245884627118</c:v>
                </c:pt>
                <c:pt idx="86">
                  <c:v>60.098837012681557</c:v>
                </c:pt>
                <c:pt idx="87">
                  <c:v>59.867428140735996</c:v>
                </c:pt>
                <c:pt idx="88">
                  <c:v>59.636019268790427</c:v>
                </c:pt>
                <c:pt idx="89">
                  <c:v>59.404610396844866</c:v>
                </c:pt>
                <c:pt idx="90">
                  <c:v>59.173201524899298</c:v>
                </c:pt>
                <c:pt idx="91">
                  <c:v>58.941792652953744</c:v>
                </c:pt>
                <c:pt idx="92">
                  <c:v>58.710383781008176</c:v>
                </c:pt>
                <c:pt idx="93">
                  <c:v>58.478974909062615</c:v>
                </c:pt>
                <c:pt idx="94">
                  <c:v>58.247566037117053</c:v>
                </c:pt>
                <c:pt idx="95">
                  <c:v>58.016157165171485</c:v>
                </c:pt>
                <c:pt idx="96">
                  <c:v>57.784748293225917</c:v>
                </c:pt>
                <c:pt idx="97">
                  <c:v>57.553339421280363</c:v>
                </c:pt>
                <c:pt idx="98">
                  <c:v>57.321930549334795</c:v>
                </c:pt>
                <c:pt idx="99">
                  <c:v>57.090521677389233</c:v>
                </c:pt>
                <c:pt idx="100">
                  <c:v>56.859112805443672</c:v>
                </c:pt>
                <c:pt idx="101">
                  <c:v>56.627703933498104</c:v>
                </c:pt>
                <c:pt idx="102">
                  <c:v>56.396295061552536</c:v>
                </c:pt>
                <c:pt idx="103">
                  <c:v>56.164886189606982</c:v>
                </c:pt>
                <c:pt idx="104">
                  <c:v>55.933477317661414</c:v>
                </c:pt>
                <c:pt idx="105">
                  <c:v>55.702068445715859</c:v>
                </c:pt>
                <c:pt idx="106">
                  <c:v>55.470659573770291</c:v>
                </c:pt>
                <c:pt idx="107">
                  <c:v>55.239250701824723</c:v>
                </c:pt>
                <c:pt idx="108">
                  <c:v>55.007841829879169</c:v>
                </c:pt>
                <c:pt idx="109">
                  <c:v>54.776432957933601</c:v>
                </c:pt>
                <c:pt idx="110">
                  <c:v>54.545024085988032</c:v>
                </c:pt>
                <c:pt idx="111">
                  <c:v>54.313615214042478</c:v>
                </c:pt>
                <c:pt idx="112">
                  <c:v>54.08220634209691</c:v>
                </c:pt>
                <c:pt idx="113">
                  <c:v>53.850797470151349</c:v>
                </c:pt>
                <c:pt idx="114">
                  <c:v>53.619388598205788</c:v>
                </c:pt>
                <c:pt idx="115">
                  <c:v>53.38797972626022</c:v>
                </c:pt>
                <c:pt idx="116">
                  <c:v>53.156570854314666</c:v>
                </c:pt>
                <c:pt idx="117">
                  <c:v>52.925161982369097</c:v>
                </c:pt>
                <c:pt idx="118">
                  <c:v>52.693753110423529</c:v>
                </c:pt>
                <c:pt idx="119">
                  <c:v>52.462344238477968</c:v>
                </c:pt>
                <c:pt idx="120">
                  <c:v>52.230935366532407</c:v>
                </c:pt>
                <c:pt idx="121">
                  <c:v>51.999526494586839</c:v>
                </c:pt>
                <c:pt idx="122">
                  <c:v>51.768117622641284</c:v>
                </c:pt>
                <c:pt idx="123">
                  <c:v>51.536708750695716</c:v>
                </c:pt>
                <c:pt idx="124">
                  <c:v>51.305299878750148</c:v>
                </c:pt>
                <c:pt idx="125">
                  <c:v>51.073891006804587</c:v>
                </c:pt>
                <c:pt idx="126">
                  <c:v>50.842482134859026</c:v>
                </c:pt>
                <c:pt idx="127">
                  <c:v>50.611073262913465</c:v>
                </c:pt>
                <c:pt idx="128">
                  <c:v>50.379664390967903</c:v>
                </c:pt>
                <c:pt idx="129">
                  <c:v>50.148255519022335</c:v>
                </c:pt>
                <c:pt idx="130">
                  <c:v>49.916846647076774</c:v>
                </c:pt>
                <c:pt idx="131">
                  <c:v>49.685437775131206</c:v>
                </c:pt>
                <c:pt idx="132">
                  <c:v>49.454028903185645</c:v>
                </c:pt>
                <c:pt idx="133">
                  <c:v>49.222620031240083</c:v>
                </c:pt>
                <c:pt idx="134">
                  <c:v>48.991211159294522</c:v>
                </c:pt>
                <c:pt idx="135">
                  <c:v>48.759802287348954</c:v>
                </c:pt>
                <c:pt idx="136">
                  <c:v>48.528393415403393</c:v>
                </c:pt>
                <c:pt idx="137">
                  <c:v>48.296984543457825</c:v>
                </c:pt>
                <c:pt idx="138">
                  <c:v>48.065575671512271</c:v>
                </c:pt>
                <c:pt idx="139">
                  <c:v>47.834166799566702</c:v>
                </c:pt>
                <c:pt idx="140">
                  <c:v>47.602757927621141</c:v>
                </c:pt>
                <c:pt idx="141">
                  <c:v>47.37134905567558</c:v>
                </c:pt>
                <c:pt idx="142">
                  <c:v>47.139940183730012</c:v>
                </c:pt>
                <c:pt idx="143">
                  <c:v>46.908531311784458</c:v>
                </c:pt>
                <c:pt idx="144">
                  <c:v>46.67712243983889</c:v>
                </c:pt>
                <c:pt idx="145">
                  <c:v>46.445713567893321</c:v>
                </c:pt>
                <c:pt idx="146">
                  <c:v>46.214304695947767</c:v>
                </c:pt>
                <c:pt idx="147">
                  <c:v>45.982895824002199</c:v>
                </c:pt>
                <c:pt idx="148">
                  <c:v>45.751486952056631</c:v>
                </c:pt>
                <c:pt idx="149">
                  <c:v>45.520078080111077</c:v>
                </c:pt>
                <c:pt idx="150">
                  <c:v>45.288669208165508</c:v>
                </c:pt>
                <c:pt idx="151">
                  <c:v>45.05726033621994</c:v>
                </c:pt>
                <c:pt idx="152">
                  <c:v>44.825851464274386</c:v>
                </c:pt>
                <c:pt idx="153">
                  <c:v>44.594442592328818</c:v>
                </c:pt>
                <c:pt idx="154">
                  <c:v>44.363033720383257</c:v>
                </c:pt>
                <c:pt idx="155">
                  <c:v>44.131624848437696</c:v>
                </c:pt>
                <c:pt idx="156">
                  <c:v>43.900215976492127</c:v>
                </c:pt>
                <c:pt idx="157">
                  <c:v>43.668807104546573</c:v>
                </c:pt>
                <c:pt idx="158">
                  <c:v>43.437398232601005</c:v>
                </c:pt>
                <c:pt idx="159">
                  <c:v>43.205989360655437</c:v>
                </c:pt>
                <c:pt idx="160">
                  <c:v>42.974580488709876</c:v>
                </c:pt>
                <c:pt idx="161">
                  <c:v>42.743171616764315</c:v>
                </c:pt>
                <c:pt idx="162">
                  <c:v>42.511762744818746</c:v>
                </c:pt>
                <c:pt idx="163">
                  <c:v>42.280353872873192</c:v>
                </c:pt>
                <c:pt idx="164">
                  <c:v>42.048945000927624</c:v>
                </c:pt>
                <c:pt idx="165">
                  <c:v>41.817536128982056</c:v>
                </c:pt>
                <c:pt idx="166">
                  <c:v>41.586127257036495</c:v>
                </c:pt>
                <c:pt idx="167">
                  <c:v>41.354718385090933</c:v>
                </c:pt>
                <c:pt idx="168">
                  <c:v>41.123309513145372</c:v>
                </c:pt>
                <c:pt idx="169">
                  <c:v>40.891900641199811</c:v>
                </c:pt>
                <c:pt idx="170">
                  <c:v>40.660491769254243</c:v>
                </c:pt>
                <c:pt idx="171">
                  <c:v>40.429082897308682</c:v>
                </c:pt>
                <c:pt idx="172">
                  <c:v>40.197674025363114</c:v>
                </c:pt>
                <c:pt idx="173">
                  <c:v>39.966265153417552</c:v>
                </c:pt>
                <c:pt idx="174">
                  <c:v>39.734856281471991</c:v>
                </c:pt>
                <c:pt idx="175">
                  <c:v>39.50344740952643</c:v>
                </c:pt>
                <c:pt idx="176">
                  <c:v>39.272038537580862</c:v>
                </c:pt>
                <c:pt idx="177">
                  <c:v>39.040629665635301</c:v>
                </c:pt>
                <c:pt idx="178">
                  <c:v>38.80922079368974</c:v>
                </c:pt>
                <c:pt idx="179">
                  <c:v>38.577811921744178</c:v>
                </c:pt>
                <c:pt idx="180">
                  <c:v>38.34640304979861</c:v>
                </c:pt>
                <c:pt idx="181">
                  <c:v>38.114994177853049</c:v>
                </c:pt>
                <c:pt idx="182">
                  <c:v>37.883585305907488</c:v>
                </c:pt>
                <c:pt idx="183">
                  <c:v>37.65217643396192</c:v>
                </c:pt>
                <c:pt idx="184">
                  <c:v>37.420767562016358</c:v>
                </c:pt>
                <c:pt idx="185">
                  <c:v>37.189358690070797</c:v>
                </c:pt>
                <c:pt idx="186">
                  <c:v>36.957949818125229</c:v>
                </c:pt>
                <c:pt idx="187">
                  <c:v>36.726540946179668</c:v>
                </c:pt>
                <c:pt idx="188">
                  <c:v>36.495132074234107</c:v>
                </c:pt>
                <c:pt idx="189">
                  <c:v>36.263723202288546</c:v>
                </c:pt>
                <c:pt idx="190">
                  <c:v>36.032314330342984</c:v>
                </c:pt>
                <c:pt idx="191">
                  <c:v>35.800905458397416</c:v>
                </c:pt>
                <c:pt idx="192">
                  <c:v>35.569496586451855</c:v>
                </c:pt>
                <c:pt idx="193">
                  <c:v>35.338087714506294</c:v>
                </c:pt>
                <c:pt idx="194">
                  <c:v>35.106678842560726</c:v>
                </c:pt>
                <c:pt idx="195">
                  <c:v>34.875269970615165</c:v>
                </c:pt>
                <c:pt idx="196">
                  <c:v>34.643861098669603</c:v>
                </c:pt>
                <c:pt idx="197">
                  <c:v>34.412452226724042</c:v>
                </c:pt>
                <c:pt idx="198">
                  <c:v>34.181043354778481</c:v>
                </c:pt>
                <c:pt idx="199">
                  <c:v>33.949634482832913</c:v>
                </c:pt>
                <c:pt idx="200">
                  <c:v>33.718225610887352</c:v>
                </c:pt>
                <c:pt idx="201">
                  <c:v>33.486816738941783</c:v>
                </c:pt>
                <c:pt idx="202">
                  <c:v>33.255407866996222</c:v>
                </c:pt>
                <c:pt idx="203">
                  <c:v>33.023998995050661</c:v>
                </c:pt>
                <c:pt idx="204">
                  <c:v>32.7925901231051</c:v>
                </c:pt>
                <c:pt idx="205">
                  <c:v>32.561181251159532</c:v>
                </c:pt>
                <c:pt idx="206">
                  <c:v>32.329772379213971</c:v>
                </c:pt>
                <c:pt idx="207">
                  <c:v>32.098363507268402</c:v>
                </c:pt>
                <c:pt idx="208">
                  <c:v>31.866954635322845</c:v>
                </c:pt>
                <c:pt idx="209">
                  <c:v>31.63554576337728</c:v>
                </c:pt>
                <c:pt idx="210">
                  <c:v>31.404136891431715</c:v>
                </c:pt>
                <c:pt idx="211">
                  <c:v>31.172728019486154</c:v>
                </c:pt>
                <c:pt idx="212">
                  <c:v>30.94131914754059</c:v>
                </c:pt>
                <c:pt idx="213">
                  <c:v>30.709910275595025</c:v>
                </c:pt>
                <c:pt idx="214">
                  <c:v>30.478501403649464</c:v>
                </c:pt>
                <c:pt idx="215">
                  <c:v>30.247092531703899</c:v>
                </c:pt>
                <c:pt idx="216">
                  <c:v>30.015683659758338</c:v>
                </c:pt>
                <c:pt idx="217">
                  <c:v>29.784274787812773</c:v>
                </c:pt>
                <c:pt idx="218">
                  <c:v>29.552865915867208</c:v>
                </c:pt>
                <c:pt idx="219">
                  <c:v>29.321457043921647</c:v>
                </c:pt>
                <c:pt idx="220">
                  <c:v>29.090048171976086</c:v>
                </c:pt>
                <c:pt idx="221">
                  <c:v>28.858639300030518</c:v>
                </c:pt>
                <c:pt idx="222">
                  <c:v>28.627230428084957</c:v>
                </c:pt>
                <c:pt idx="223">
                  <c:v>28.395821556139396</c:v>
                </c:pt>
                <c:pt idx="224">
                  <c:v>28.164412684193834</c:v>
                </c:pt>
                <c:pt idx="225">
                  <c:v>27.933003812248266</c:v>
                </c:pt>
                <c:pt idx="226">
                  <c:v>27.701594940302705</c:v>
                </c:pt>
                <c:pt idx="227">
                  <c:v>27.470186068357144</c:v>
                </c:pt>
                <c:pt idx="228">
                  <c:v>27.238777196411576</c:v>
                </c:pt>
                <c:pt idx="229">
                  <c:v>27.007368324466015</c:v>
                </c:pt>
                <c:pt idx="230">
                  <c:v>26.775959452520453</c:v>
                </c:pt>
                <c:pt idx="231">
                  <c:v>26.544550580574892</c:v>
                </c:pt>
                <c:pt idx="232">
                  <c:v>26.313141708629324</c:v>
                </c:pt>
                <c:pt idx="233">
                  <c:v>26.081732836683763</c:v>
                </c:pt>
                <c:pt idx="234">
                  <c:v>25.850323964738202</c:v>
                </c:pt>
                <c:pt idx="235">
                  <c:v>25.618915092792633</c:v>
                </c:pt>
                <c:pt idx="236">
                  <c:v>25.387506220847072</c:v>
                </c:pt>
                <c:pt idx="237">
                  <c:v>25.156097348901511</c:v>
                </c:pt>
                <c:pt idx="238">
                  <c:v>24.924688476955946</c:v>
                </c:pt>
                <c:pt idx="239">
                  <c:v>24.693279605010382</c:v>
                </c:pt>
                <c:pt idx="240">
                  <c:v>24.461870733064821</c:v>
                </c:pt>
                <c:pt idx="241">
                  <c:v>24.230461861119256</c:v>
                </c:pt>
                <c:pt idx="242">
                  <c:v>23.999052989173691</c:v>
                </c:pt>
                <c:pt idx="243">
                  <c:v>23.76764411722813</c:v>
                </c:pt>
                <c:pt idx="244">
                  <c:v>23.536235245282562</c:v>
                </c:pt>
                <c:pt idx="245">
                  <c:v>23.304826373337001</c:v>
                </c:pt>
                <c:pt idx="246">
                  <c:v>23.07341750139144</c:v>
                </c:pt>
                <c:pt idx="247">
                  <c:v>22.842008629445875</c:v>
                </c:pt>
                <c:pt idx="248">
                  <c:v>22.61059975750031</c:v>
                </c:pt>
                <c:pt idx="249">
                  <c:v>22.379190885554749</c:v>
                </c:pt>
                <c:pt idx="250">
                  <c:v>22.147782013609184</c:v>
                </c:pt>
                <c:pt idx="251">
                  <c:v>21.916373141663623</c:v>
                </c:pt>
                <c:pt idx="252">
                  <c:v>21.684964269718058</c:v>
                </c:pt>
                <c:pt idx="253">
                  <c:v>21.453555397772494</c:v>
                </c:pt>
                <c:pt idx="254">
                  <c:v>21.222146525826933</c:v>
                </c:pt>
                <c:pt idx="255">
                  <c:v>20.990737653881368</c:v>
                </c:pt>
                <c:pt idx="256">
                  <c:v>20.759328781935803</c:v>
                </c:pt>
                <c:pt idx="257">
                  <c:v>20.527919909990242</c:v>
                </c:pt>
                <c:pt idx="258">
                  <c:v>20.296511038044681</c:v>
                </c:pt>
                <c:pt idx="259">
                  <c:v>20.065102166099113</c:v>
                </c:pt>
                <c:pt idx="260">
                  <c:v>19.833693294153552</c:v>
                </c:pt>
                <c:pt idx="261">
                  <c:v>19.60228442220799</c:v>
                </c:pt>
                <c:pt idx="262">
                  <c:v>19.370875550262426</c:v>
                </c:pt>
                <c:pt idx="263">
                  <c:v>19.139466678316861</c:v>
                </c:pt>
                <c:pt idx="264">
                  <c:v>18.9080578063713</c:v>
                </c:pt>
                <c:pt idx="265">
                  <c:v>18.676648934425735</c:v>
                </c:pt>
                <c:pt idx="266">
                  <c:v>18.445240062480174</c:v>
                </c:pt>
                <c:pt idx="267">
                  <c:v>18.213831190534609</c:v>
                </c:pt>
                <c:pt idx="268">
                  <c:v>17.982422318589045</c:v>
                </c:pt>
                <c:pt idx="269">
                  <c:v>17.751013446643483</c:v>
                </c:pt>
                <c:pt idx="270">
                  <c:v>17.519604574697919</c:v>
                </c:pt>
                <c:pt idx="271">
                  <c:v>17.288195702752358</c:v>
                </c:pt>
                <c:pt idx="272">
                  <c:v>17.056786830806793</c:v>
                </c:pt>
                <c:pt idx="273">
                  <c:v>16.825377958861228</c:v>
                </c:pt>
                <c:pt idx="274">
                  <c:v>16.593969086915667</c:v>
                </c:pt>
                <c:pt idx="275">
                  <c:v>16.362560214970102</c:v>
                </c:pt>
                <c:pt idx="276">
                  <c:v>16.131151343024538</c:v>
                </c:pt>
                <c:pt idx="277">
                  <c:v>15.899742471078977</c:v>
                </c:pt>
                <c:pt idx="278">
                  <c:v>15.668333599133415</c:v>
                </c:pt>
                <c:pt idx="279">
                  <c:v>15.436924727187851</c:v>
                </c:pt>
                <c:pt idx="280">
                  <c:v>15.20551585524229</c:v>
                </c:pt>
                <c:pt idx="281">
                  <c:v>14.974106983296725</c:v>
                </c:pt>
                <c:pt idx="282">
                  <c:v>14.74269811135116</c:v>
                </c:pt>
                <c:pt idx="283">
                  <c:v>14.511289239405599</c:v>
                </c:pt>
                <c:pt idx="284">
                  <c:v>14.279880367460034</c:v>
                </c:pt>
                <c:pt idx="285">
                  <c:v>14.04847149551447</c:v>
                </c:pt>
                <c:pt idx="286">
                  <c:v>13.817062623568908</c:v>
                </c:pt>
                <c:pt idx="287">
                  <c:v>13.585653751623344</c:v>
                </c:pt>
                <c:pt idx="288">
                  <c:v>13.354244879677781</c:v>
                </c:pt>
                <c:pt idx="289">
                  <c:v>13.122836007732218</c:v>
                </c:pt>
                <c:pt idx="290">
                  <c:v>12.891427135786655</c:v>
                </c:pt>
                <c:pt idx="291">
                  <c:v>12.66001826384109</c:v>
                </c:pt>
                <c:pt idx="292">
                  <c:v>12.428609391895529</c:v>
                </c:pt>
                <c:pt idx="293">
                  <c:v>12.197200519949964</c:v>
                </c:pt>
                <c:pt idx="294">
                  <c:v>11.9657916480044</c:v>
                </c:pt>
                <c:pt idx="295">
                  <c:v>11.734382776058839</c:v>
                </c:pt>
                <c:pt idx="296">
                  <c:v>11.502973904113276</c:v>
                </c:pt>
                <c:pt idx="297">
                  <c:v>11.271565032167711</c:v>
                </c:pt>
                <c:pt idx="298">
                  <c:v>11.040156160222148</c:v>
                </c:pt>
                <c:pt idx="299">
                  <c:v>10.808747288276585</c:v>
                </c:pt>
                <c:pt idx="300">
                  <c:v>10.57733841633102</c:v>
                </c:pt>
                <c:pt idx="301">
                  <c:v>10.345929544385458</c:v>
                </c:pt>
                <c:pt idx="302">
                  <c:v>10.114520672439895</c:v>
                </c:pt>
                <c:pt idx="303">
                  <c:v>9.8831118004943317</c:v>
                </c:pt>
                <c:pt idx="304">
                  <c:v>9.651702928548767</c:v>
                </c:pt>
                <c:pt idx="305">
                  <c:v>9.4202940566032041</c:v>
                </c:pt>
                <c:pt idx="306">
                  <c:v>9.1888851846576411</c:v>
                </c:pt>
                <c:pt idx="307">
                  <c:v>8.9574763127120764</c:v>
                </c:pt>
                <c:pt idx="308">
                  <c:v>8.7260674407665153</c:v>
                </c:pt>
                <c:pt idx="309">
                  <c:v>8.4946585688209524</c:v>
                </c:pt>
                <c:pt idx="310">
                  <c:v>8.2632496968753895</c:v>
                </c:pt>
                <c:pt idx="311">
                  <c:v>8.0318408249298265</c:v>
                </c:pt>
                <c:pt idx="312">
                  <c:v>7.8004319529842627</c:v>
                </c:pt>
                <c:pt idx="313">
                  <c:v>7.5690230810386989</c:v>
                </c:pt>
                <c:pt idx="314">
                  <c:v>7.337614209093136</c:v>
                </c:pt>
                <c:pt idx="315">
                  <c:v>7.106205337147574</c:v>
                </c:pt>
                <c:pt idx="316">
                  <c:v>6.874796465202011</c:v>
                </c:pt>
                <c:pt idx="317">
                  <c:v>6.6433875932564481</c:v>
                </c:pt>
                <c:pt idx="318">
                  <c:v>6.4119787213108843</c:v>
                </c:pt>
                <c:pt idx="319">
                  <c:v>6.1805698493653214</c:v>
                </c:pt>
                <c:pt idx="320">
                  <c:v>5.9491609774197585</c:v>
                </c:pt>
                <c:pt idx="321">
                  <c:v>5.7177521054741938</c:v>
                </c:pt>
                <c:pt idx="322">
                  <c:v>5.4863432335286326</c:v>
                </c:pt>
                <c:pt idx="323">
                  <c:v>5.2549343615830688</c:v>
                </c:pt>
                <c:pt idx="324">
                  <c:v>5.023525489637505</c:v>
                </c:pt>
                <c:pt idx="325">
                  <c:v>4.7921166176919421</c:v>
                </c:pt>
                <c:pt idx="326">
                  <c:v>4.5607077457463792</c:v>
                </c:pt>
                <c:pt idx="327">
                  <c:v>4.3292988738008162</c:v>
                </c:pt>
                <c:pt idx="328">
                  <c:v>4.0978900018552524</c:v>
                </c:pt>
                <c:pt idx="329">
                  <c:v>3.8664811299096904</c:v>
                </c:pt>
                <c:pt idx="330">
                  <c:v>3.6350722579641266</c:v>
                </c:pt>
                <c:pt idx="331">
                  <c:v>3.4036633860185637</c:v>
                </c:pt>
                <c:pt idx="332">
                  <c:v>3.1722545140730012</c:v>
                </c:pt>
                <c:pt idx="333">
                  <c:v>2.9408456421274378</c:v>
                </c:pt>
                <c:pt idx="334">
                  <c:v>2.709436770181874</c:v>
                </c:pt>
                <c:pt idx="335">
                  <c:v>2.4780278982363106</c:v>
                </c:pt>
                <c:pt idx="336">
                  <c:v>2.2466190262907473</c:v>
                </c:pt>
                <c:pt idx="337">
                  <c:v>2.0152101543451844</c:v>
                </c:pt>
                <c:pt idx="338">
                  <c:v>1.7838012823996214</c:v>
                </c:pt>
                <c:pt idx="339">
                  <c:v>1.5523924104540581</c:v>
                </c:pt>
                <c:pt idx="340">
                  <c:v>1.3209835385084954</c:v>
                </c:pt>
                <c:pt idx="341">
                  <c:v>1.0895746665629322</c:v>
                </c:pt>
                <c:pt idx="342">
                  <c:v>0.85816579461736875</c:v>
                </c:pt>
                <c:pt idx="343">
                  <c:v>0.62675692267180572</c:v>
                </c:pt>
                <c:pt idx="344">
                  <c:v>0.39534805072624246</c:v>
                </c:pt>
                <c:pt idx="345">
                  <c:v>0.16393917878067943</c:v>
                </c:pt>
                <c:pt idx="346">
                  <c:v>-6.7469693164883118E-2</c:v>
                </c:pt>
                <c:pt idx="347">
                  <c:v>-0.29887856511044597</c:v>
                </c:pt>
                <c:pt idx="348">
                  <c:v>-0.53028743705600867</c:v>
                </c:pt>
                <c:pt idx="349">
                  <c:v>-0.76169630900157159</c:v>
                </c:pt>
                <c:pt idx="350">
                  <c:v>-0.99310518094713462</c:v>
                </c:pt>
                <c:pt idx="351">
                  <c:v>-1.224514052892697</c:v>
                </c:pt>
                <c:pt idx="352">
                  <c:v>-1.4559229248382608</c:v>
                </c:pt>
                <c:pt idx="353">
                  <c:v>-1.6873317967838239</c:v>
                </c:pt>
                <c:pt idx="354">
                  <c:v>-1.9187406687293864</c:v>
                </c:pt>
                <c:pt idx="355">
                  <c:v>-2.1501495406749505</c:v>
                </c:pt>
                <c:pt idx="356">
                  <c:v>-2.3815584126205134</c:v>
                </c:pt>
                <c:pt idx="357">
                  <c:v>-2.6129672845660763</c:v>
                </c:pt>
                <c:pt idx="358">
                  <c:v>-2.8443761565116397</c:v>
                </c:pt>
                <c:pt idx="359">
                  <c:v>-3.075785028457203</c:v>
                </c:pt>
                <c:pt idx="360">
                  <c:v>-3.3071939004027664</c:v>
                </c:pt>
                <c:pt idx="361">
                  <c:v>-3.5386027723483293</c:v>
                </c:pt>
                <c:pt idx="362">
                  <c:v>-3.7700116442938918</c:v>
                </c:pt>
                <c:pt idx="363">
                  <c:v>-4.001420516239456</c:v>
                </c:pt>
                <c:pt idx="364">
                  <c:v>-4.232829388185019</c:v>
                </c:pt>
                <c:pt idx="365">
                  <c:v>-4.4642382601305828</c:v>
                </c:pt>
                <c:pt idx="366">
                  <c:v>-4.6956471320761448</c:v>
                </c:pt>
                <c:pt idx="367">
                  <c:v>-4.9270560040217086</c:v>
                </c:pt>
                <c:pt idx="368">
                  <c:v>-5.1584648759672715</c:v>
                </c:pt>
                <c:pt idx="369">
                  <c:v>-5.3898737479128345</c:v>
                </c:pt>
                <c:pt idx="370">
                  <c:v>-5.6212826198583983</c:v>
                </c:pt>
                <c:pt idx="371">
                  <c:v>-5.8526914918039621</c:v>
                </c:pt>
                <c:pt idx="372">
                  <c:v>-6.084100363749525</c:v>
                </c:pt>
                <c:pt idx="373">
                  <c:v>-6.3155092356950888</c:v>
                </c:pt>
                <c:pt idx="374">
                  <c:v>-6.5469181076406526</c:v>
                </c:pt>
                <c:pt idx="375">
                  <c:v>-6.7783269795862164</c:v>
                </c:pt>
                <c:pt idx="376">
                  <c:v>-7.0097358515317811</c:v>
                </c:pt>
                <c:pt idx="377">
                  <c:v>-7.2411447234773441</c:v>
                </c:pt>
                <c:pt idx="378">
                  <c:v>-7.472553595422907</c:v>
                </c:pt>
                <c:pt idx="379">
                  <c:v>-7.7039624673684699</c:v>
                </c:pt>
                <c:pt idx="380">
                  <c:v>-7.9353713393140337</c:v>
                </c:pt>
                <c:pt idx="381">
                  <c:v>-8.1667802112595957</c:v>
                </c:pt>
                <c:pt idx="382">
                  <c:v>-8.3981890832051604</c:v>
                </c:pt>
                <c:pt idx="383">
                  <c:v>-8.6295979551507234</c:v>
                </c:pt>
                <c:pt idx="384">
                  <c:v>-8.8610068270962863</c:v>
                </c:pt>
                <c:pt idx="385">
                  <c:v>-9.092415699041851</c:v>
                </c:pt>
                <c:pt idx="386">
                  <c:v>-9.3238245709874139</c:v>
                </c:pt>
                <c:pt idx="387">
                  <c:v>-9.5552334429329768</c:v>
                </c:pt>
                <c:pt idx="388">
                  <c:v>-9.7866423148785415</c:v>
                </c:pt>
                <c:pt idx="389">
                  <c:v>-10.018051186824104</c:v>
                </c:pt>
                <c:pt idx="390">
                  <c:v>-10.249460058769666</c:v>
                </c:pt>
                <c:pt idx="391">
                  <c:v>-10.48086893071523</c:v>
                </c:pt>
                <c:pt idx="392">
                  <c:v>-10.712277802660793</c:v>
                </c:pt>
                <c:pt idx="393">
                  <c:v>-10.943686674606356</c:v>
                </c:pt>
                <c:pt idx="394">
                  <c:v>-11.175095546551919</c:v>
                </c:pt>
                <c:pt idx="395">
                  <c:v>-11.40650441849748</c:v>
                </c:pt>
                <c:pt idx="396">
                  <c:v>-11.637913290443045</c:v>
                </c:pt>
                <c:pt idx="397">
                  <c:v>-11.869322162388606</c:v>
                </c:pt>
                <c:pt idx="398">
                  <c:v>-12.100731034334171</c:v>
                </c:pt>
                <c:pt idx="399">
                  <c:v>-12.332139906279735</c:v>
                </c:pt>
                <c:pt idx="400">
                  <c:v>-12.563548778225297</c:v>
                </c:pt>
                <c:pt idx="401">
                  <c:v>-12.794957650170861</c:v>
                </c:pt>
                <c:pt idx="402">
                  <c:v>-13.026366522116426</c:v>
                </c:pt>
                <c:pt idx="403">
                  <c:v>-13.257775394061987</c:v>
                </c:pt>
                <c:pt idx="404">
                  <c:v>-13.489184266007552</c:v>
                </c:pt>
                <c:pt idx="405">
                  <c:v>-13.720593137953117</c:v>
                </c:pt>
                <c:pt idx="406">
                  <c:v>-13.952002009898678</c:v>
                </c:pt>
                <c:pt idx="407">
                  <c:v>-14.183410881844242</c:v>
                </c:pt>
                <c:pt idx="408">
                  <c:v>-14.414819753789805</c:v>
                </c:pt>
                <c:pt idx="409">
                  <c:v>-14.646228625735368</c:v>
                </c:pt>
                <c:pt idx="410">
                  <c:v>-14.877637497680931</c:v>
                </c:pt>
                <c:pt idx="411">
                  <c:v>-15.109046369626496</c:v>
                </c:pt>
                <c:pt idx="412">
                  <c:v>-15.340455241572059</c:v>
                </c:pt>
                <c:pt idx="413">
                  <c:v>-15.571864113517622</c:v>
                </c:pt>
                <c:pt idx="414">
                  <c:v>-15.803272985463186</c:v>
                </c:pt>
                <c:pt idx="415">
                  <c:v>-16.034681857408749</c:v>
                </c:pt>
                <c:pt idx="416">
                  <c:v>-16.26609072935431</c:v>
                </c:pt>
                <c:pt idx="417">
                  <c:v>-16.497499601299875</c:v>
                </c:pt>
                <c:pt idx="418">
                  <c:v>-16.72890847324544</c:v>
                </c:pt>
                <c:pt idx="419">
                  <c:v>-16.960317345191001</c:v>
                </c:pt>
                <c:pt idx="420">
                  <c:v>-17.191726217136566</c:v>
                </c:pt>
                <c:pt idx="421">
                  <c:v>-17.423135089082127</c:v>
                </c:pt>
                <c:pt idx="422">
                  <c:v>-17.654543961027692</c:v>
                </c:pt>
                <c:pt idx="423">
                  <c:v>-17.885952832973256</c:v>
                </c:pt>
                <c:pt idx="424">
                  <c:v>-18.117361704918817</c:v>
                </c:pt>
                <c:pt idx="425">
                  <c:v>-18.348770576864382</c:v>
                </c:pt>
                <c:pt idx="426">
                  <c:v>-18.580179448809943</c:v>
                </c:pt>
                <c:pt idx="427">
                  <c:v>-18.811588320755508</c:v>
                </c:pt>
                <c:pt idx="428">
                  <c:v>-19.042997192701073</c:v>
                </c:pt>
                <c:pt idx="429">
                  <c:v>-19.274406064646634</c:v>
                </c:pt>
                <c:pt idx="430">
                  <c:v>-19.505814936592198</c:v>
                </c:pt>
                <c:pt idx="431">
                  <c:v>-19.73722380853776</c:v>
                </c:pt>
                <c:pt idx="432">
                  <c:v>-19.968632680483324</c:v>
                </c:pt>
                <c:pt idx="433">
                  <c:v>-20.200041552428889</c:v>
                </c:pt>
                <c:pt idx="434">
                  <c:v>-20.43145042437445</c:v>
                </c:pt>
                <c:pt idx="435">
                  <c:v>-20.662859296320015</c:v>
                </c:pt>
                <c:pt idx="436">
                  <c:v>-20.894268168265576</c:v>
                </c:pt>
                <c:pt idx="437">
                  <c:v>-21.125677040211137</c:v>
                </c:pt>
                <c:pt idx="438">
                  <c:v>-21.357085912156705</c:v>
                </c:pt>
                <c:pt idx="439">
                  <c:v>-21.588494784102267</c:v>
                </c:pt>
                <c:pt idx="440">
                  <c:v>-21.819903656047828</c:v>
                </c:pt>
                <c:pt idx="441">
                  <c:v>-22.051312527993396</c:v>
                </c:pt>
                <c:pt idx="442">
                  <c:v>-22.282721399938957</c:v>
                </c:pt>
                <c:pt idx="443">
                  <c:v>-22.514130271884518</c:v>
                </c:pt>
                <c:pt idx="444">
                  <c:v>-22.745539143830079</c:v>
                </c:pt>
                <c:pt idx="445">
                  <c:v>-22.976948015775648</c:v>
                </c:pt>
                <c:pt idx="446">
                  <c:v>-23.208356887721209</c:v>
                </c:pt>
                <c:pt idx="447">
                  <c:v>-23.43976575966677</c:v>
                </c:pt>
                <c:pt idx="448">
                  <c:v>-23.671174631612331</c:v>
                </c:pt>
                <c:pt idx="449">
                  <c:v>-23.902583503557899</c:v>
                </c:pt>
                <c:pt idx="450">
                  <c:v>-24.13399237550346</c:v>
                </c:pt>
                <c:pt idx="451">
                  <c:v>-24.365401247449022</c:v>
                </c:pt>
                <c:pt idx="452">
                  <c:v>-24.596810119394586</c:v>
                </c:pt>
                <c:pt idx="453">
                  <c:v>-24.828218991340147</c:v>
                </c:pt>
                <c:pt idx="454">
                  <c:v>-25.059627863285712</c:v>
                </c:pt>
                <c:pt idx="455">
                  <c:v>-25.291036735231277</c:v>
                </c:pt>
                <c:pt idx="456">
                  <c:v>-25.522445607176838</c:v>
                </c:pt>
                <c:pt idx="457">
                  <c:v>-25.753854479122403</c:v>
                </c:pt>
                <c:pt idx="458">
                  <c:v>-25.985263351067967</c:v>
                </c:pt>
                <c:pt idx="459">
                  <c:v>-26.216672223013529</c:v>
                </c:pt>
                <c:pt idx="460">
                  <c:v>-26.448081094959093</c:v>
                </c:pt>
                <c:pt idx="461">
                  <c:v>-26.679489966904658</c:v>
                </c:pt>
                <c:pt idx="462">
                  <c:v>-26.910898838850219</c:v>
                </c:pt>
                <c:pt idx="463">
                  <c:v>-27.14230771079578</c:v>
                </c:pt>
                <c:pt idx="464">
                  <c:v>-27.373716582741348</c:v>
                </c:pt>
                <c:pt idx="465">
                  <c:v>-27.60512545468691</c:v>
                </c:pt>
                <c:pt idx="466">
                  <c:v>-27.836534326632471</c:v>
                </c:pt>
                <c:pt idx="467">
                  <c:v>-28.067943198578035</c:v>
                </c:pt>
                <c:pt idx="468">
                  <c:v>-28.2993520705236</c:v>
                </c:pt>
                <c:pt idx="469">
                  <c:v>-28.530760942469161</c:v>
                </c:pt>
                <c:pt idx="470">
                  <c:v>-28.762169814414726</c:v>
                </c:pt>
                <c:pt idx="471">
                  <c:v>-28.993578686360291</c:v>
                </c:pt>
                <c:pt idx="472">
                  <c:v>-29.224987558305852</c:v>
                </c:pt>
                <c:pt idx="473">
                  <c:v>-29.456396430251417</c:v>
                </c:pt>
                <c:pt idx="474">
                  <c:v>-29.687805302196978</c:v>
                </c:pt>
                <c:pt idx="475">
                  <c:v>-29.919214174142542</c:v>
                </c:pt>
                <c:pt idx="476">
                  <c:v>-30.150623046088107</c:v>
                </c:pt>
                <c:pt idx="477">
                  <c:v>-30.382031918033668</c:v>
                </c:pt>
                <c:pt idx="478">
                  <c:v>-30.613440789979229</c:v>
                </c:pt>
                <c:pt idx="479">
                  <c:v>-30.844849661924798</c:v>
                </c:pt>
                <c:pt idx="480">
                  <c:v>-31.076258533870359</c:v>
                </c:pt>
                <c:pt idx="481">
                  <c:v>-31.30766740581592</c:v>
                </c:pt>
                <c:pt idx="482">
                  <c:v>-31.539076277761481</c:v>
                </c:pt>
                <c:pt idx="483">
                  <c:v>-31.770485149707042</c:v>
                </c:pt>
                <c:pt idx="484">
                  <c:v>-32.00189402165261</c:v>
                </c:pt>
                <c:pt idx="485">
                  <c:v>-32.233302893598172</c:v>
                </c:pt>
                <c:pt idx="486">
                  <c:v>-32.464711765543733</c:v>
                </c:pt>
                <c:pt idx="487">
                  <c:v>-32.696120637489301</c:v>
                </c:pt>
                <c:pt idx="488">
                  <c:v>-32.927529509434862</c:v>
                </c:pt>
                <c:pt idx="489">
                  <c:v>-33.158938381380423</c:v>
                </c:pt>
                <c:pt idx="490">
                  <c:v>-33.390347253325984</c:v>
                </c:pt>
                <c:pt idx="491">
                  <c:v>-33.621756125271553</c:v>
                </c:pt>
                <c:pt idx="492">
                  <c:v>-33.853164997217114</c:v>
                </c:pt>
                <c:pt idx="493">
                  <c:v>-34.084573869162682</c:v>
                </c:pt>
                <c:pt idx="494">
                  <c:v>-34.315982741108243</c:v>
                </c:pt>
                <c:pt idx="495">
                  <c:v>-34.547391613053804</c:v>
                </c:pt>
                <c:pt idx="496">
                  <c:v>-34.778800484999365</c:v>
                </c:pt>
                <c:pt idx="497">
                  <c:v>-35.010209356944934</c:v>
                </c:pt>
                <c:pt idx="498">
                  <c:v>-35.241618228890495</c:v>
                </c:pt>
                <c:pt idx="499">
                  <c:v>-35.473027100836056</c:v>
                </c:pt>
                <c:pt idx="500">
                  <c:v>-35.704435972781624</c:v>
                </c:pt>
                <c:pt idx="501">
                  <c:v>-35.935844844727185</c:v>
                </c:pt>
                <c:pt idx="502">
                  <c:v>-36.167253716672747</c:v>
                </c:pt>
                <c:pt idx="503">
                  <c:v>-36.398662588618308</c:v>
                </c:pt>
                <c:pt idx="504">
                  <c:v>-36.630071460563876</c:v>
                </c:pt>
                <c:pt idx="505">
                  <c:v>-36.861480332509437</c:v>
                </c:pt>
                <c:pt idx="506">
                  <c:v>-37.092889204455005</c:v>
                </c:pt>
                <c:pt idx="507">
                  <c:v>-37.324298076400567</c:v>
                </c:pt>
                <c:pt idx="508">
                  <c:v>-37.555706948346128</c:v>
                </c:pt>
                <c:pt idx="509">
                  <c:v>-37.787115820291689</c:v>
                </c:pt>
                <c:pt idx="510">
                  <c:v>-38.018524692237257</c:v>
                </c:pt>
                <c:pt idx="511">
                  <c:v>-38.249933564182818</c:v>
                </c:pt>
                <c:pt idx="512">
                  <c:v>-38.481342436128386</c:v>
                </c:pt>
                <c:pt idx="513">
                  <c:v>-38.712751308073948</c:v>
                </c:pt>
                <c:pt idx="514">
                  <c:v>-38.944160180019509</c:v>
                </c:pt>
                <c:pt idx="515">
                  <c:v>-39.17556905196507</c:v>
                </c:pt>
                <c:pt idx="516">
                  <c:v>-39.406977923910631</c:v>
                </c:pt>
                <c:pt idx="517">
                  <c:v>-39.638386795856199</c:v>
                </c:pt>
                <c:pt idx="518">
                  <c:v>-39.86979566780176</c:v>
                </c:pt>
                <c:pt idx="519">
                  <c:v>-40.101204539747322</c:v>
                </c:pt>
                <c:pt idx="520">
                  <c:v>-40.33261341169289</c:v>
                </c:pt>
                <c:pt idx="521">
                  <c:v>-40.564022283638444</c:v>
                </c:pt>
                <c:pt idx="522">
                  <c:v>-40.795431155584012</c:v>
                </c:pt>
                <c:pt idx="523">
                  <c:v>-41.02684002752958</c:v>
                </c:pt>
                <c:pt idx="524">
                  <c:v>-41.258248899475134</c:v>
                </c:pt>
                <c:pt idx="525">
                  <c:v>-41.489657771420703</c:v>
                </c:pt>
                <c:pt idx="526">
                  <c:v>-41.721066643366257</c:v>
                </c:pt>
                <c:pt idx="527">
                  <c:v>-41.952475515311825</c:v>
                </c:pt>
                <c:pt idx="528">
                  <c:v>-42.183884387257393</c:v>
                </c:pt>
                <c:pt idx="529">
                  <c:v>-42.415293259202954</c:v>
                </c:pt>
                <c:pt idx="530">
                  <c:v>-42.646702131148515</c:v>
                </c:pt>
                <c:pt idx="531">
                  <c:v>-42.878111003094084</c:v>
                </c:pt>
                <c:pt idx="532">
                  <c:v>-43.109519875039638</c:v>
                </c:pt>
                <c:pt idx="533">
                  <c:v>-43.340928746985206</c:v>
                </c:pt>
                <c:pt idx="534">
                  <c:v>-43.572337618930774</c:v>
                </c:pt>
                <c:pt idx="535">
                  <c:v>-43.803746490876335</c:v>
                </c:pt>
                <c:pt idx="536">
                  <c:v>-44.035155362821897</c:v>
                </c:pt>
                <c:pt idx="537">
                  <c:v>-44.266564234767465</c:v>
                </c:pt>
                <c:pt idx="538">
                  <c:v>-44.497973106713019</c:v>
                </c:pt>
                <c:pt idx="539">
                  <c:v>-44.729381978658587</c:v>
                </c:pt>
                <c:pt idx="540">
                  <c:v>-44.960790850604148</c:v>
                </c:pt>
                <c:pt idx="541">
                  <c:v>-45.192199722549717</c:v>
                </c:pt>
                <c:pt idx="542">
                  <c:v>-45.423608594495278</c:v>
                </c:pt>
                <c:pt idx="543">
                  <c:v>-45.655017466440839</c:v>
                </c:pt>
                <c:pt idx="544">
                  <c:v>-45.8864263383864</c:v>
                </c:pt>
                <c:pt idx="545">
                  <c:v>-46.117835210331968</c:v>
                </c:pt>
                <c:pt idx="546">
                  <c:v>-46.349244082277529</c:v>
                </c:pt>
                <c:pt idx="547">
                  <c:v>-46.580652954223098</c:v>
                </c:pt>
                <c:pt idx="548">
                  <c:v>-46.812061826168659</c:v>
                </c:pt>
                <c:pt idx="549">
                  <c:v>-47.04347069811422</c:v>
                </c:pt>
                <c:pt idx="550">
                  <c:v>-47.274879570059781</c:v>
                </c:pt>
                <c:pt idx="551">
                  <c:v>-47.506288442005342</c:v>
                </c:pt>
                <c:pt idx="552">
                  <c:v>-47.73769731395091</c:v>
                </c:pt>
                <c:pt idx="553">
                  <c:v>-47.969106185896479</c:v>
                </c:pt>
                <c:pt idx="554">
                  <c:v>-48.200515057842033</c:v>
                </c:pt>
                <c:pt idx="555">
                  <c:v>-48.431923929787601</c:v>
                </c:pt>
                <c:pt idx="556">
                  <c:v>-48.663332801733162</c:v>
                </c:pt>
                <c:pt idx="557">
                  <c:v>-48.894741673678723</c:v>
                </c:pt>
                <c:pt idx="558">
                  <c:v>-49.126150545624292</c:v>
                </c:pt>
                <c:pt idx="559">
                  <c:v>-49.35755941756986</c:v>
                </c:pt>
                <c:pt idx="560">
                  <c:v>-49.588968289515414</c:v>
                </c:pt>
                <c:pt idx="561">
                  <c:v>-49.820377161460982</c:v>
                </c:pt>
                <c:pt idx="562">
                  <c:v>-50.051786033406536</c:v>
                </c:pt>
                <c:pt idx="563">
                  <c:v>-50.283194905352104</c:v>
                </c:pt>
                <c:pt idx="564">
                  <c:v>-50.514603777297673</c:v>
                </c:pt>
                <c:pt idx="565">
                  <c:v>-50.746012649243227</c:v>
                </c:pt>
                <c:pt idx="566">
                  <c:v>-50.977421521188795</c:v>
                </c:pt>
                <c:pt idx="567">
                  <c:v>-51.208830393134363</c:v>
                </c:pt>
                <c:pt idx="568">
                  <c:v>-51.440239265079917</c:v>
                </c:pt>
                <c:pt idx="569">
                  <c:v>-51.671648137025485</c:v>
                </c:pt>
                <c:pt idx="570">
                  <c:v>-51.903057008971054</c:v>
                </c:pt>
                <c:pt idx="571">
                  <c:v>-52.134465880916608</c:v>
                </c:pt>
                <c:pt idx="572">
                  <c:v>-52.365874752862176</c:v>
                </c:pt>
                <c:pt idx="573">
                  <c:v>-52.59728362480773</c:v>
                </c:pt>
                <c:pt idx="574">
                  <c:v>-52.828692496753298</c:v>
                </c:pt>
                <c:pt idx="575">
                  <c:v>-53.060101368698867</c:v>
                </c:pt>
                <c:pt idx="576">
                  <c:v>-53.291510240644428</c:v>
                </c:pt>
                <c:pt idx="577">
                  <c:v>-53.522919112589989</c:v>
                </c:pt>
                <c:pt idx="578">
                  <c:v>-53.754327984535557</c:v>
                </c:pt>
                <c:pt idx="579">
                  <c:v>-53.985736856481111</c:v>
                </c:pt>
                <c:pt idx="580">
                  <c:v>-54.217145728426679</c:v>
                </c:pt>
                <c:pt idx="581">
                  <c:v>-54.44855460037224</c:v>
                </c:pt>
                <c:pt idx="582">
                  <c:v>-54.679963472317809</c:v>
                </c:pt>
                <c:pt idx="583">
                  <c:v>-54.91137234426337</c:v>
                </c:pt>
                <c:pt idx="584">
                  <c:v>-55.142781216208931</c:v>
                </c:pt>
                <c:pt idx="585">
                  <c:v>-55.374190088154492</c:v>
                </c:pt>
                <c:pt idx="586">
                  <c:v>-55.60559896010006</c:v>
                </c:pt>
                <c:pt idx="587">
                  <c:v>-55.837007832045622</c:v>
                </c:pt>
                <c:pt idx="588">
                  <c:v>-56.06841670399119</c:v>
                </c:pt>
                <c:pt idx="589">
                  <c:v>-56.299825575936751</c:v>
                </c:pt>
                <c:pt idx="590">
                  <c:v>-56.531234447882312</c:v>
                </c:pt>
                <c:pt idx="591">
                  <c:v>-56.762643319827873</c:v>
                </c:pt>
                <c:pt idx="592">
                  <c:v>-56.994052191773442</c:v>
                </c:pt>
                <c:pt idx="593">
                  <c:v>-57.225461063719003</c:v>
                </c:pt>
                <c:pt idx="594">
                  <c:v>-57.456869935664571</c:v>
                </c:pt>
                <c:pt idx="595">
                  <c:v>-57.688278807610132</c:v>
                </c:pt>
                <c:pt idx="596">
                  <c:v>-57.919687679555693</c:v>
                </c:pt>
                <c:pt idx="597">
                  <c:v>-58.151096551501254</c:v>
                </c:pt>
                <c:pt idx="598">
                  <c:v>-58.382505423446823</c:v>
                </c:pt>
                <c:pt idx="599">
                  <c:v>-58.613914295392384</c:v>
                </c:pt>
                <c:pt idx="600">
                  <c:v>-58.845323167337952</c:v>
                </c:pt>
                <c:pt idx="601">
                  <c:v>-59.076732039283506</c:v>
                </c:pt>
                <c:pt idx="602">
                  <c:v>-59.308140911229074</c:v>
                </c:pt>
                <c:pt idx="603">
                  <c:v>-59.539549783174635</c:v>
                </c:pt>
                <c:pt idx="604">
                  <c:v>-59.770958655120197</c:v>
                </c:pt>
                <c:pt idx="605">
                  <c:v>-60.002367527065765</c:v>
                </c:pt>
                <c:pt idx="606">
                  <c:v>-60.233776399011319</c:v>
                </c:pt>
                <c:pt idx="607">
                  <c:v>-60.465185270956887</c:v>
                </c:pt>
                <c:pt idx="608">
                  <c:v>-60.696594142902455</c:v>
                </c:pt>
                <c:pt idx="609">
                  <c:v>-60.928003014848009</c:v>
                </c:pt>
                <c:pt idx="610">
                  <c:v>-61.159411886793578</c:v>
                </c:pt>
                <c:pt idx="611">
                  <c:v>-61.390820758739139</c:v>
                </c:pt>
                <c:pt idx="612">
                  <c:v>-61.6222296306847</c:v>
                </c:pt>
                <c:pt idx="613">
                  <c:v>-61.853638502630268</c:v>
                </c:pt>
                <c:pt idx="614">
                  <c:v>-62.085047374575822</c:v>
                </c:pt>
                <c:pt idx="615">
                  <c:v>-62.31645624652139</c:v>
                </c:pt>
                <c:pt idx="616">
                  <c:v>-62.547865118466959</c:v>
                </c:pt>
                <c:pt idx="617">
                  <c:v>-62.77927399041252</c:v>
                </c:pt>
                <c:pt idx="618">
                  <c:v>-63.010682862358081</c:v>
                </c:pt>
                <c:pt idx="619">
                  <c:v>-63.242091734303649</c:v>
                </c:pt>
                <c:pt idx="620">
                  <c:v>-63.473500606249203</c:v>
                </c:pt>
                <c:pt idx="621">
                  <c:v>-63.704909478194772</c:v>
                </c:pt>
                <c:pt idx="622">
                  <c:v>-63.936318350140333</c:v>
                </c:pt>
                <c:pt idx="623">
                  <c:v>-64.167727222085901</c:v>
                </c:pt>
                <c:pt idx="624">
                  <c:v>-64.399136094031462</c:v>
                </c:pt>
                <c:pt idx="625">
                  <c:v>-64.630544965977023</c:v>
                </c:pt>
                <c:pt idx="626">
                  <c:v>-64.861953837922584</c:v>
                </c:pt>
                <c:pt idx="627">
                  <c:v>-65.09336270986816</c:v>
                </c:pt>
                <c:pt idx="628">
                  <c:v>-65.324771581813707</c:v>
                </c:pt>
                <c:pt idx="629">
                  <c:v>-65.556180453759282</c:v>
                </c:pt>
                <c:pt idx="630">
                  <c:v>-65.787589325704829</c:v>
                </c:pt>
                <c:pt idx="631">
                  <c:v>-66.018998197650404</c:v>
                </c:pt>
                <c:pt idx="632">
                  <c:v>-66.250407069595965</c:v>
                </c:pt>
                <c:pt idx="633">
                  <c:v>-66.481815941541527</c:v>
                </c:pt>
                <c:pt idx="634">
                  <c:v>-66.713224813487088</c:v>
                </c:pt>
                <c:pt idx="635">
                  <c:v>-66.944633685432663</c:v>
                </c:pt>
                <c:pt idx="636">
                  <c:v>-67.176042557378224</c:v>
                </c:pt>
                <c:pt idx="637">
                  <c:v>-67.407451429323785</c:v>
                </c:pt>
                <c:pt idx="638">
                  <c:v>-67.638860301269347</c:v>
                </c:pt>
                <c:pt idx="639">
                  <c:v>-67.870269173214908</c:v>
                </c:pt>
                <c:pt idx="640">
                  <c:v>-68.101678045160469</c:v>
                </c:pt>
                <c:pt idx="641">
                  <c:v>-68.33308691710603</c:v>
                </c:pt>
                <c:pt idx="642">
                  <c:v>-68.564495789051591</c:v>
                </c:pt>
                <c:pt idx="643">
                  <c:v>-68.795904660997167</c:v>
                </c:pt>
                <c:pt idx="644">
                  <c:v>-69.027313532942728</c:v>
                </c:pt>
                <c:pt idx="645">
                  <c:v>-69.258722404888289</c:v>
                </c:pt>
                <c:pt idx="646">
                  <c:v>-69.49013127683385</c:v>
                </c:pt>
                <c:pt idx="647">
                  <c:v>-69.721540148779411</c:v>
                </c:pt>
                <c:pt idx="648">
                  <c:v>-69.952949020724986</c:v>
                </c:pt>
                <c:pt idx="649">
                  <c:v>-70.184357892670533</c:v>
                </c:pt>
                <c:pt idx="650">
                  <c:v>-70.415766764616109</c:v>
                </c:pt>
                <c:pt idx="651">
                  <c:v>-70.64717563656167</c:v>
                </c:pt>
                <c:pt idx="652">
                  <c:v>-70.878584508507231</c:v>
                </c:pt>
                <c:pt idx="653">
                  <c:v>-71.109993380452792</c:v>
                </c:pt>
                <c:pt idx="654">
                  <c:v>-71.341402252398353</c:v>
                </c:pt>
                <c:pt idx="655">
                  <c:v>-71.572811124343914</c:v>
                </c:pt>
                <c:pt idx="656">
                  <c:v>-71.80421999628949</c:v>
                </c:pt>
                <c:pt idx="657">
                  <c:v>-72.035628868235037</c:v>
                </c:pt>
                <c:pt idx="658">
                  <c:v>-72.267037740180612</c:v>
                </c:pt>
                <c:pt idx="659">
                  <c:v>-72.498446612126173</c:v>
                </c:pt>
                <c:pt idx="660">
                  <c:v>-72.729855484071734</c:v>
                </c:pt>
                <c:pt idx="661">
                  <c:v>-72.961264356017296</c:v>
                </c:pt>
                <c:pt idx="662">
                  <c:v>-73.192673227962871</c:v>
                </c:pt>
                <c:pt idx="663">
                  <c:v>-73.424082099908418</c:v>
                </c:pt>
                <c:pt idx="664">
                  <c:v>-73.655490971853993</c:v>
                </c:pt>
                <c:pt idx="665">
                  <c:v>-73.886899843799554</c:v>
                </c:pt>
                <c:pt idx="666">
                  <c:v>-74.118308715745115</c:v>
                </c:pt>
                <c:pt idx="667">
                  <c:v>-74.349717587690677</c:v>
                </c:pt>
                <c:pt idx="668">
                  <c:v>-74.581126459636252</c:v>
                </c:pt>
                <c:pt idx="669">
                  <c:v>-74.812535331581799</c:v>
                </c:pt>
                <c:pt idx="670">
                  <c:v>-75.043944203527374</c:v>
                </c:pt>
                <c:pt idx="671">
                  <c:v>-75.275353075472935</c:v>
                </c:pt>
                <c:pt idx="672">
                  <c:v>-75.506761947418497</c:v>
                </c:pt>
                <c:pt idx="673">
                  <c:v>-75.738170819364058</c:v>
                </c:pt>
                <c:pt idx="674">
                  <c:v>-75.969579691309619</c:v>
                </c:pt>
                <c:pt idx="675">
                  <c:v>-76.20098856325518</c:v>
                </c:pt>
                <c:pt idx="676">
                  <c:v>-76.432397435200741</c:v>
                </c:pt>
                <c:pt idx="677">
                  <c:v>-76.663806307146302</c:v>
                </c:pt>
                <c:pt idx="678">
                  <c:v>-76.895215179091878</c:v>
                </c:pt>
                <c:pt idx="679">
                  <c:v>-77.126624051037439</c:v>
                </c:pt>
                <c:pt idx="680">
                  <c:v>-77.358032922983</c:v>
                </c:pt>
                <c:pt idx="681">
                  <c:v>-77.589441794928561</c:v>
                </c:pt>
                <c:pt idx="682">
                  <c:v>-77.820850666874122</c:v>
                </c:pt>
                <c:pt idx="683">
                  <c:v>-78.052259538819698</c:v>
                </c:pt>
                <c:pt idx="684">
                  <c:v>-78.283668410765259</c:v>
                </c:pt>
                <c:pt idx="685">
                  <c:v>-78.51507728271082</c:v>
                </c:pt>
                <c:pt idx="686">
                  <c:v>-78.746486154656381</c:v>
                </c:pt>
                <c:pt idx="687">
                  <c:v>-78.977895026601942</c:v>
                </c:pt>
                <c:pt idx="688">
                  <c:v>-79.209303898547503</c:v>
                </c:pt>
                <c:pt idx="689">
                  <c:v>-79.440712770493064</c:v>
                </c:pt>
                <c:pt idx="690">
                  <c:v>-79.672121642438626</c:v>
                </c:pt>
                <c:pt idx="691">
                  <c:v>-79.903530514384201</c:v>
                </c:pt>
                <c:pt idx="692">
                  <c:v>-80.134939386329762</c:v>
                </c:pt>
                <c:pt idx="693">
                  <c:v>-80.366348258275323</c:v>
                </c:pt>
                <c:pt idx="694">
                  <c:v>-80.597757130220884</c:v>
                </c:pt>
                <c:pt idx="695">
                  <c:v>-80.82916600216646</c:v>
                </c:pt>
                <c:pt idx="696">
                  <c:v>-81.060574874112007</c:v>
                </c:pt>
                <c:pt idx="697">
                  <c:v>-81.291983746057568</c:v>
                </c:pt>
                <c:pt idx="698">
                  <c:v>-81.523392618003143</c:v>
                </c:pt>
              </c:numCache>
            </c:numRef>
          </c:yVal>
        </c:ser>
        <c:axId val="82817408"/>
        <c:axId val="82818944"/>
      </c:scatterChart>
      <c:valAx>
        <c:axId val="82817408"/>
        <c:scaling>
          <c:logBase val="10"/>
          <c:orientation val="minMax"/>
        </c:scaling>
        <c:axPos val="b"/>
        <c:minorGridlines/>
        <c:numFmt formatCode="General" sourceLinked="1"/>
        <c:tickLblPos val="nextTo"/>
        <c:crossAx val="82818944"/>
        <c:crosses val="autoZero"/>
        <c:crossBetween val="midCat"/>
      </c:valAx>
      <c:valAx>
        <c:axId val="82818944"/>
        <c:scaling>
          <c:orientation val="minMax"/>
        </c:scaling>
        <c:axPos val="l"/>
        <c:majorGridlines/>
        <c:numFmt formatCode="General" sourceLinked="1"/>
        <c:tickLblPos val="nextTo"/>
        <c:crossAx val="82817408"/>
        <c:crosses val="autoZero"/>
        <c:crossBetween val="midCat"/>
      </c:valAx>
    </c:plotArea>
    <c:plotVisOnly val="1"/>
  </c:chart>
  <c:txPr>
    <a:bodyPr/>
    <a:lstStyle/>
    <a:p>
      <a:pPr>
        <a:defRPr sz="1600"/>
      </a:pPr>
      <a:endParaRPr lang="ru-RU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552450</xdr:colOff>
      <xdr:row>2</xdr:row>
      <xdr:rowOff>180975</xdr:rowOff>
    </xdr:from>
    <xdr:ext cx="1949741" cy="541855"/>
    <xdr:sp macro="" textlink="">
      <xdr:nvSpPr>
        <xdr:cNvPr id="2" name="Выноска 1 1"/>
        <xdr:cNvSpPr/>
      </xdr:nvSpPr>
      <xdr:spPr>
        <a:xfrm>
          <a:off x="7867650" y="561975"/>
          <a:ext cx="1949741" cy="541855"/>
        </a:xfrm>
        <a:prstGeom prst="borderCallout1">
          <a:avLst>
            <a:gd name="adj1" fmla="val -9376"/>
            <a:gd name="adj2" fmla="val 26913"/>
            <a:gd name="adj3" fmla="val -65043"/>
            <a:gd name="adj4" fmla="val 34923"/>
          </a:avLst>
        </a:prstGeom>
        <a:ln w="1270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ru-RU" sz="1100"/>
            <a:t>Множитель</a:t>
          </a:r>
          <a:r>
            <a:rPr lang="ru-RU" sz="1100" baseline="0"/>
            <a:t> для задания таблицы частот</a:t>
          </a:r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71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71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19844" y="29766"/>
    <xdr:ext cx="930671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0.21962</cdr:x>
      <cdr:y>0.1683</cdr:y>
    </cdr:from>
    <cdr:to>
      <cdr:x>0.37313</cdr:x>
      <cdr:y>0.22222</cdr:y>
    </cdr:to>
    <cdr:sp macro="" textlink="">
      <cdr:nvSpPr>
        <cdr:cNvPr id="2" name="Выноска 1 1"/>
        <cdr:cNvSpPr/>
      </cdr:nvSpPr>
      <cdr:spPr>
        <a:xfrm xmlns:a="http://schemas.openxmlformats.org/drawingml/2006/main">
          <a:off x="2043906" y="1021953"/>
          <a:ext cx="1428750" cy="327422"/>
        </a:xfrm>
        <a:prstGeom xmlns:a="http://schemas.openxmlformats.org/drawingml/2006/main" prst="borderCallout1">
          <a:avLst/>
        </a:prstGeom>
        <a:ln xmlns:a="http://schemas.openxmlformats.org/drawingml/2006/main" w="12700">
          <a:solidFill>
            <a:schemeClr val="accent1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ru-RU" sz="1400"/>
            <a:t>интегрирующее</a:t>
          </a:r>
        </a:p>
      </cdr:txBody>
    </cdr:sp>
  </cdr:relSizeAnchor>
  <cdr:relSizeAnchor xmlns:cdr="http://schemas.openxmlformats.org/drawingml/2006/chartDrawing">
    <cdr:from>
      <cdr:x>0.81343</cdr:x>
      <cdr:y>0.63562</cdr:y>
    </cdr:from>
    <cdr:to>
      <cdr:x>0.96695</cdr:x>
      <cdr:y>0.68954</cdr:y>
    </cdr:to>
    <cdr:sp macro="" textlink="">
      <cdr:nvSpPr>
        <cdr:cNvPr id="3" name="Выноска 1 2"/>
        <cdr:cNvSpPr/>
      </cdr:nvSpPr>
      <cdr:spPr>
        <a:xfrm xmlns:a="http://schemas.openxmlformats.org/drawingml/2006/main">
          <a:off x="7570391" y="3859610"/>
          <a:ext cx="1428750" cy="327422"/>
        </a:xfrm>
        <a:prstGeom xmlns:a="http://schemas.openxmlformats.org/drawingml/2006/main" prst="borderCallout1">
          <a:avLst/>
        </a:prstGeom>
        <a:ln xmlns:a="http://schemas.openxmlformats.org/drawingml/2006/main" w="12700">
          <a:solidFill>
            <a:schemeClr val="accent1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ru-RU" sz="1400"/>
            <a:t>колебательное</a:t>
          </a:r>
        </a:p>
      </cdr:txBody>
    </cdr:sp>
  </cdr:relSizeAnchor>
  <cdr:relSizeAnchor xmlns:cdr="http://schemas.openxmlformats.org/drawingml/2006/chartDrawing">
    <cdr:from>
      <cdr:x>0.78785</cdr:x>
      <cdr:y>0.32026</cdr:y>
    </cdr:from>
    <cdr:to>
      <cdr:x>0.94136</cdr:x>
      <cdr:y>0.37418</cdr:y>
    </cdr:to>
    <cdr:sp macro="" textlink="">
      <cdr:nvSpPr>
        <cdr:cNvPr id="4" name="Выноска 1 3"/>
        <cdr:cNvSpPr/>
      </cdr:nvSpPr>
      <cdr:spPr>
        <a:xfrm xmlns:a="http://schemas.openxmlformats.org/drawingml/2006/main">
          <a:off x="7332266" y="1944688"/>
          <a:ext cx="1428750" cy="327422"/>
        </a:xfrm>
        <a:prstGeom xmlns:a="http://schemas.openxmlformats.org/drawingml/2006/main" prst="borderCallout1">
          <a:avLst>
            <a:gd name="adj1" fmla="val 18750"/>
            <a:gd name="adj2" fmla="val -8333"/>
            <a:gd name="adj3" fmla="val -154167"/>
            <a:gd name="adj4" fmla="val -17500"/>
          </a:avLst>
        </a:prstGeom>
        <a:ln xmlns:a="http://schemas.openxmlformats.org/drawingml/2006/main" w="12700">
          <a:solidFill>
            <a:schemeClr val="accent1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ru-RU" sz="1400"/>
            <a:t>форсирующее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13" Type="http://schemas.openxmlformats.org/officeDocument/2006/relationships/oleObject" Target="../embeddings/oleObject12.bin"/><Relationship Id="rId3" Type="http://schemas.openxmlformats.org/officeDocument/2006/relationships/oleObject" Target="../embeddings/oleObject2.bin"/><Relationship Id="rId7" Type="http://schemas.openxmlformats.org/officeDocument/2006/relationships/oleObject" Target="../embeddings/oleObject6.bin"/><Relationship Id="rId12" Type="http://schemas.openxmlformats.org/officeDocument/2006/relationships/oleObject" Target="../embeddings/oleObject11.bin"/><Relationship Id="rId2" Type="http://schemas.openxmlformats.org/officeDocument/2006/relationships/oleObject" Target="../embeddings/oleObject1.bin"/><Relationship Id="rId16" Type="http://schemas.openxmlformats.org/officeDocument/2006/relationships/oleObject" Target="../embeddings/oleObject15.bin"/><Relationship Id="rId1" Type="http://schemas.openxmlformats.org/officeDocument/2006/relationships/vmlDrawing" Target="../drawings/vmlDrawing1.vml"/><Relationship Id="rId6" Type="http://schemas.openxmlformats.org/officeDocument/2006/relationships/oleObject" Target="../embeddings/oleObject5.bin"/><Relationship Id="rId11" Type="http://schemas.openxmlformats.org/officeDocument/2006/relationships/oleObject" Target="../embeddings/oleObject10.bin"/><Relationship Id="rId5" Type="http://schemas.openxmlformats.org/officeDocument/2006/relationships/oleObject" Target="../embeddings/oleObject4.bin"/><Relationship Id="rId15" Type="http://schemas.openxmlformats.org/officeDocument/2006/relationships/oleObject" Target="../embeddings/oleObject14.bin"/><Relationship Id="rId10" Type="http://schemas.openxmlformats.org/officeDocument/2006/relationships/oleObject" Target="../embeddings/oleObject9.bin"/><Relationship Id="rId4" Type="http://schemas.openxmlformats.org/officeDocument/2006/relationships/oleObject" Target="../embeddings/oleObject3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2"/>
  <sheetViews>
    <sheetView showGridLines="0" tabSelected="1" zoomScale="90" zoomScaleNormal="90" workbookViewId="0">
      <selection activeCell="T16" sqref="T16"/>
    </sheetView>
  </sheetViews>
  <sheetFormatPr defaultRowHeight="15"/>
  <cols>
    <col min="1" max="1" width="4.140625" customWidth="1"/>
  </cols>
  <sheetData>
    <row r="2" spans="2:9">
      <c r="B2" t="s">
        <v>17</v>
      </c>
      <c r="I2" t="s">
        <v>18</v>
      </c>
    </row>
    <row r="4" spans="2:9">
      <c r="B4" t="s">
        <v>19</v>
      </c>
    </row>
    <row r="6" spans="2:9">
      <c r="B6" t="s">
        <v>23</v>
      </c>
    </row>
    <row r="8" spans="2:9">
      <c r="C8" t="s">
        <v>20</v>
      </c>
    </row>
    <row r="12" spans="2:9">
      <c r="C12" t="s">
        <v>21</v>
      </c>
    </row>
    <row r="15" spans="2:9">
      <c r="C15" t="s">
        <v>22</v>
      </c>
    </row>
    <row r="17" spans="2:14">
      <c r="B17" t="s">
        <v>33</v>
      </c>
      <c r="N17" t="s">
        <v>34</v>
      </c>
    </row>
    <row r="19" spans="2:14">
      <c r="B19" t="s">
        <v>35</v>
      </c>
    </row>
    <row r="20" spans="2:14">
      <c r="B20" t="s">
        <v>30</v>
      </c>
    </row>
    <row r="21" spans="2:14">
      <c r="B21" t="s">
        <v>24</v>
      </c>
    </row>
    <row r="23" spans="2:14">
      <c r="C23" t="s">
        <v>20</v>
      </c>
    </row>
    <row r="26" spans="2:14">
      <c r="C26" t="s">
        <v>21</v>
      </c>
      <c r="K26" t="s">
        <v>25</v>
      </c>
    </row>
    <row r="29" spans="2:14">
      <c r="C29" t="s">
        <v>22</v>
      </c>
      <c r="K29" t="s">
        <v>25</v>
      </c>
    </row>
    <row r="31" spans="2:14">
      <c r="B31" t="s">
        <v>36</v>
      </c>
    </row>
    <row r="32" spans="2:14">
      <c r="B32" t="s">
        <v>31</v>
      </c>
    </row>
  </sheetData>
  <pageMargins left="0.7" right="0.7" top="0.75" bottom="0.75" header="0.3" footer="0.3"/>
  <legacyDrawing r:id="rId1"/>
  <oleObjects>
    <oleObject progId="Equation.DSMT4" shapeId="2050" r:id="rId2"/>
    <oleObject progId="Equation.DSMT4" shapeId="2051" r:id="rId3"/>
    <oleObject progId="Equation.DSMT4" shapeId="2052" r:id="rId4"/>
    <oleObject progId="Equation.DSMT4" shapeId="2053" r:id="rId5"/>
    <oleObject progId="Equation.DSMT4" shapeId="2054" r:id="rId6"/>
    <oleObject progId="Equation.DSMT4" shapeId="2055" r:id="rId7"/>
    <oleObject progId="Equation.DSMT4" shapeId="2056" r:id="rId8"/>
    <oleObject progId="Equation.DSMT4" shapeId="2057" r:id="rId9"/>
    <oleObject progId="Equation.DSMT4" shapeId="2058" r:id="rId10"/>
    <oleObject progId="Equation.DSMT4" shapeId="2059" r:id="rId11"/>
    <oleObject progId="Equation.DSMT4" shapeId="2060" r:id="rId12"/>
    <oleObject progId="Equation.DSMT4" shapeId="2066" r:id="rId13"/>
    <oleObject progId="Equation.DSMT4" shapeId="2067" r:id="rId14"/>
    <oleObject progId="Equation.DSMT4" shapeId="2068" r:id="rId15"/>
    <oleObject progId="Equation.DSMT4" shapeId="2069" r:id="rId1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O701"/>
  <sheetViews>
    <sheetView workbookViewId="0">
      <selection activeCell="K24" sqref="K24"/>
    </sheetView>
  </sheetViews>
  <sheetFormatPr defaultRowHeight="15"/>
  <sheetData>
    <row r="1" spans="1:15">
      <c r="A1" s="2"/>
      <c r="B1" s="3" t="s">
        <v>2</v>
      </c>
      <c r="C1" s="3"/>
      <c r="D1" s="3" t="s">
        <v>3</v>
      </c>
      <c r="E1" s="3"/>
      <c r="F1" s="3" t="s">
        <v>7</v>
      </c>
      <c r="G1" s="3"/>
      <c r="H1" s="3" t="s">
        <v>10</v>
      </c>
      <c r="I1" s="3"/>
      <c r="J1" s="3" t="s">
        <v>12</v>
      </c>
      <c r="K1" s="3"/>
      <c r="O1" s="1" t="s">
        <v>1</v>
      </c>
    </row>
    <row r="2" spans="1:15">
      <c r="A2" s="1" t="s">
        <v>0</v>
      </c>
      <c r="B2" s="2" t="s">
        <v>4</v>
      </c>
      <c r="C2" s="2" t="s">
        <v>11</v>
      </c>
      <c r="D2" s="2" t="s">
        <v>5</v>
      </c>
      <c r="E2" s="2" t="s">
        <v>6</v>
      </c>
      <c r="F2" s="2" t="s">
        <v>8</v>
      </c>
      <c r="G2" s="2" t="s">
        <v>9</v>
      </c>
      <c r="H2" s="2" t="s">
        <v>13</v>
      </c>
      <c r="I2" s="2" t="s">
        <v>14</v>
      </c>
      <c r="J2" s="2" t="s">
        <v>15</v>
      </c>
      <c r="K2" s="2" t="s">
        <v>16</v>
      </c>
      <c r="O2" s="2">
        <v>1.02</v>
      </c>
    </row>
    <row r="3" spans="1:15">
      <c r="A3" s="2">
        <v>1E-3</v>
      </c>
      <c r="B3" s="2">
        <v>50</v>
      </c>
      <c r="C3" s="2">
        <f>0.5*A3</f>
        <v>5.0000000000000001E-4</v>
      </c>
      <c r="D3" s="2">
        <f>(1-A3^2*0.01^2)/((1-A3^2*0.01^2)^2+(2*0.1*A3*0.01)^2)</f>
        <v>1.0000000000960001</v>
      </c>
      <c r="E3" s="2">
        <f>-(2*0.1*A3*0.01)/((1-A3^2*0.01^2)^2+(2*0.1*A3*0.01)^2)</f>
        <v>-2.0000000003920004E-6</v>
      </c>
      <c r="F3" s="2">
        <f>B3*D3-C3*E3</f>
        <v>50.000000005800004</v>
      </c>
      <c r="G3" s="2">
        <f>B3*E3+D3*C3</f>
        <v>4.0000000002839999E-4</v>
      </c>
      <c r="H3" s="2">
        <v>0</v>
      </c>
      <c r="I3" s="2">
        <f>-1/A3</f>
        <v>-1000</v>
      </c>
      <c r="J3" s="2">
        <f>H3*F3-I3*G3</f>
        <v>0.40000000002839997</v>
      </c>
      <c r="K3" s="2">
        <f>H3*G3+F3*I3</f>
        <v>-50000.000005800001</v>
      </c>
    </row>
    <row r="4" spans="1:15">
      <c r="A4" s="2">
        <f>A3*$O$2</f>
        <v>1.0200000000000001E-3</v>
      </c>
      <c r="B4" s="2">
        <v>50</v>
      </c>
      <c r="C4" s="2">
        <f t="shared" ref="C4:C67" si="0">0.5*A4</f>
        <v>5.1000000000000004E-4</v>
      </c>
      <c r="D4" s="2">
        <f t="shared" ref="D4:D67" si="1">(1-A4^2*0.01^2)/((1-A4^2*0.01^2)^2+(2*0.1*A4*0.01)^2)</f>
        <v>1.0000000000998783</v>
      </c>
      <c r="E4" s="2">
        <f t="shared" ref="E4:E67" si="2">-(2*0.1*A4*0.01)/((1-A4^2*0.01^2)^2+(2*0.1*A4*0.01)^2)</f>
        <v>-2.0400000004159939E-6</v>
      </c>
      <c r="F4" s="2">
        <f t="shared" ref="F4:F67" si="3">B4*D4-C4*E4</f>
        <v>50.000000006034313</v>
      </c>
      <c r="G4" s="2">
        <f t="shared" ref="G4:G67" si="4">B4*E4+D4*C4</f>
        <v>4.0800000003013832E-4</v>
      </c>
      <c r="H4" s="2">
        <v>0</v>
      </c>
      <c r="I4" s="2">
        <f t="shared" ref="I4:I67" si="5">-1/A4</f>
        <v>-980.39215686274508</v>
      </c>
      <c r="J4" s="2">
        <f t="shared" ref="J4:J67" si="6">H4*F4-I4*G4</f>
        <v>0.40000000002954739</v>
      </c>
      <c r="K4" s="2">
        <f t="shared" ref="K4:K67" si="7">H4*G4+F4*I4</f>
        <v>-49019.607849053245</v>
      </c>
    </row>
    <row r="5" spans="1:15">
      <c r="A5" s="2">
        <f t="shared" ref="A5:A68" si="8">A4*$O$2</f>
        <v>1.0404000000000001E-3</v>
      </c>
      <c r="B5" s="2">
        <v>50</v>
      </c>
      <c r="C5" s="2">
        <f t="shared" si="0"/>
        <v>5.2020000000000007E-4</v>
      </c>
      <c r="D5" s="2">
        <f t="shared" si="1"/>
        <v>1.0000000001039133</v>
      </c>
      <c r="E5" s="2">
        <f t="shared" si="2"/>
        <v>-2.0808000004414558E-6</v>
      </c>
      <c r="F5" s="2">
        <f t="shared" si="3"/>
        <v>50.0000000062781</v>
      </c>
      <c r="G5" s="2">
        <f t="shared" si="4"/>
        <v>4.1616000003198299E-4</v>
      </c>
      <c r="H5" s="2">
        <v>0</v>
      </c>
      <c r="I5" s="2">
        <f t="shared" si="5"/>
        <v>-961.16878123798529</v>
      </c>
      <c r="J5" s="2">
        <f t="shared" si="6"/>
        <v>0.40000000003074099</v>
      </c>
      <c r="K5" s="2">
        <f t="shared" si="7"/>
        <v>-48058.439067933577</v>
      </c>
    </row>
    <row r="6" spans="1:15">
      <c r="A6" s="2">
        <f t="shared" si="8"/>
        <v>1.0612080000000001E-3</v>
      </c>
      <c r="B6" s="2">
        <v>50</v>
      </c>
      <c r="C6" s="2">
        <f t="shared" si="0"/>
        <v>5.3060400000000006E-4</v>
      </c>
      <c r="D6" s="2">
        <f t="shared" si="1"/>
        <v>1.0000000001081117</v>
      </c>
      <c r="E6" s="2">
        <f t="shared" si="2"/>
        <v>-2.1224160004684772E-6</v>
      </c>
      <c r="F6" s="2">
        <f t="shared" si="3"/>
        <v>50.000000006531749</v>
      </c>
      <c r="G6" s="2">
        <f t="shared" si="4"/>
        <v>4.2448320003394071E-4</v>
      </c>
      <c r="H6" s="2">
        <v>0</v>
      </c>
      <c r="I6" s="2">
        <f t="shared" si="5"/>
        <v>-942.32233454704442</v>
      </c>
      <c r="J6" s="2">
        <f t="shared" si="6"/>
        <v>0.40000000003198305</v>
      </c>
      <c r="K6" s="2">
        <f t="shared" si="7"/>
        <v>-47116.116733507231</v>
      </c>
    </row>
    <row r="7" spans="1:15">
      <c r="A7" s="2">
        <f t="shared" si="8"/>
        <v>1.0824321600000002E-3</v>
      </c>
      <c r="B7" s="2">
        <v>50</v>
      </c>
      <c r="C7" s="2">
        <f t="shared" si="0"/>
        <v>5.4121608000000008E-4</v>
      </c>
      <c r="D7" s="2">
        <f t="shared" si="1"/>
        <v>1.0000000001124794</v>
      </c>
      <c r="E7" s="2">
        <f t="shared" si="2"/>
        <v>-2.1648643204971511E-6</v>
      </c>
      <c r="F7" s="2">
        <f t="shared" si="3"/>
        <v>50.000000006795624</v>
      </c>
      <c r="G7" s="2">
        <f t="shared" si="4"/>
        <v>4.3297286403601819E-4</v>
      </c>
      <c r="H7" s="2">
        <v>0</v>
      </c>
      <c r="I7" s="2">
        <f t="shared" si="5"/>
        <v>-923.84542602651413</v>
      </c>
      <c r="J7" s="2">
        <f t="shared" si="6"/>
        <v>0.40000000003327518</v>
      </c>
      <c r="K7" s="2">
        <f t="shared" si="7"/>
        <v>-46192.271307603813</v>
      </c>
    </row>
    <row r="8" spans="1:15">
      <c r="A8" s="2">
        <f t="shared" si="8"/>
        <v>1.1040808032000001E-3</v>
      </c>
      <c r="B8" s="2">
        <v>50</v>
      </c>
      <c r="C8" s="2">
        <f t="shared" si="0"/>
        <v>5.5204040160000006E-4</v>
      </c>
      <c r="D8" s="2">
        <f t="shared" si="1"/>
        <v>1.0000000001170235</v>
      </c>
      <c r="E8" s="2">
        <f t="shared" si="2"/>
        <v>-2.2081616069275809E-6</v>
      </c>
      <c r="F8" s="2">
        <f t="shared" si="3"/>
        <v>50.00000000707017</v>
      </c>
      <c r="G8" s="2">
        <f t="shared" si="4"/>
        <v>4.4163232131822275E-4</v>
      </c>
      <c r="H8" s="2">
        <v>0</v>
      </c>
      <c r="I8" s="2">
        <f t="shared" si="5"/>
        <v>-905.73080982991576</v>
      </c>
      <c r="J8" s="2">
        <f t="shared" si="6"/>
        <v>0.40000000003461944</v>
      </c>
      <c r="K8" s="2">
        <f t="shared" si="7"/>
        <v>-45286.540497899456</v>
      </c>
    </row>
    <row r="9" spans="1:15">
      <c r="A9" s="2">
        <f t="shared" si="8"/>
        <v>1.1261624192640003E-3</v>
      </c>
      <c r="B9" s="2">
        <v>50</v>
      </c>
      <c r="C9" s="2">
        <f t="shared" si="0"/>
        <v>5.6308120963200013E-4</v>
      </c>
      <c r="D9" s="2">
        <f t="shared" si="1"/>
        <v>1.0000000001217513</v>
      </c>
      <c r="E9" s="2">
        <f t="shared" si="2"/>
        <v>-2.2523248390878733E-6</v>
      </c>
      <c r="F9" s="2">
        <f t="shared" si="3"/>
        <v>50.000000007355801</v>
      </c>
      <c r="G9" s="2">
        <f t="shared" si="4"/>
        <v>4.5046496774616232E-4</v>
      </c>
      <c r="H9" s="2">
        <v>0</v>
      </c>
      <c r="I9" s="2">
        <f t="shared" si="5"/>
        <v>-887.97138218619182</v>
      </c>
      <c r="J9" s="2">
        <f t="shared" si="6"/>
        <v>0.40000000003601804</v>
      </c>
      <c r="K9" s="2">
        <f t="shared" si="7"/>
        <v>-44398.569115841332</v>
      </c>
    </row>
    <row r="10" spans="1:15">
      <c r="A10" s="2">
        <f t="shared" si="8"/>
        <v>1.1486856676492802E-3</v>
      </c>
      <c r="B10" s="2">
        <v>50</v>
      </c>
      <c r="C10" s="2">
        <f t="shared" si="0"/>
        <v>5.7434283382464012E-4</v>
      </c>
      <c r="D10" s="2">
        <f t="shared" si="1"/>
        <v>1.00000000012667</v>
      </c>
      <c r="E10" s="2">
        <f t="shared" si="2"/>
        <v>-2.2973713358927021E-6</v>
      </c>
      <c r="F10" s="2">
        <f t="shared" si="3"/>
        <v>50.000000007652979</v>
      </c>
      <c r="G10" s="2">
        <f t="shared" si="4"/>
        <v>4.5947426710275704E-4</v>
      </c>
      <c r="H10" s="2">
        <v>0</v>
      </c>
      <c r="I10" s="2">
        <f t="shared" si="5"/>
        <v>-870.56017861391365</v>
      </c>
      <c r="J10" s="2">
        <f t="shared" si="6"/>
        <v>0.40000000003747321</v>
      </c>
      <c r="K10" s="2">
        <f t="shared" si="7"/>
        <v>-43528.008937358063</v>
      </c>
    </row>
    <row r="11" spans="1:15">
      <c r="A11" s="2">
        <f t="shared" si="8"/>
        <v>1.1716593810022658E-3</v>
      </c>
      <c r="B11" s="2">
        <v>50</v>
      </c>
      <c r="C11" s="2">
        <f t="shared" si="0"/>
        <v>5.8582969050113289E-4</v>
      </c>
      <c r="D11" s="2">
        <f t="shared" si="1"/>
        <v>1.0000000001317875</v>
      </c>
      <c r="E11" s="2">
        <f t="shared" si="2"/>
        <v>-2.343318762635039E-6</v>
      </c>
      <c r="F11" s="2">
        <f t="shared" si="3"/>
        <v>50.000000007962157</v>
      </c>
      <c r="G11" s="2">
        <f t="shared" si="4"/>
        <v>4.6866375244658602E-4</v>
      </c>
      <c r="H11" s="2">
        <v>0</v>
      </c>
      <c r="I11" s="2">
        <f t="shared" si="5"/>
        <v>-853.49037119011143</v>
      </c>
      <c r="J11" s="2">
        <f t="shared" si="6"/>
        <v>0.40000000003898717</v>
      </c>
      <c r="K11" s="2">
        <f t="shared" si="7"/>
        <v>-42674.518566301194</v>
      </c>
    </row>
    <row r="12" spans="1:15">
      <c r="A12" s="2">
        <f t="shared" si="8"/>
        <v>1.1950925686223112E-3</v>
      </c>
      <c r="B12" s="2">
        <v>50</v>
      </c>
      <c r="C12" s="2">
        <f t="shared" si="0"/>
        <v>5.9754628431115558E-4</v>
      </c>
      <c r="D12" s="2">
        <f t="shared" si="1"/>
        <v>1.0000000001371117</v>
      </c>
      <c r="E12" s="2">
        <f t="shared" si="2"/>
        <v>-2.3901851379137222E-6</v>
      </c>
      <c r="F12" s="2">
        <f t="shared" si="3"/>
        <v>50.000000008283834</v>
      </c>
      <c r="G12" s="2">
        <f t="shared" si="4"/>
        <v>4.7803702749740003E-4</v>
      </c>
      <c r="H12" s="2">
        <v>0</v>
      </c>
      <c r="I12" s="2">
        <f t="shared" si="5"/>
        <v>-836.75526587265824</v>
      </c>
      <c r="J12" s="2">
        <f t="shared" si="6"/>
        <v>0.40000000004056219</v>
      </c>
      <c r="K12" s="2">
        <f t="shared" si="7"/>
        <v>-41837.763300564453</v>
      </c>
    </row>
    <row r="13" spans="1:15">
      <c r="A13" s="2">
        <f t="shared" si="8"/>
        <v>1.2189944199947574E-3</v>
      </c>
      <c r="B13" s="2">
        <v>50</v>
      </c>
      <c r="C13" s="2">
        <f t="shared" si="0"/>
        <v>6.0949720999737872E-4</v>
      </c>
      <c r="D13" s="2">
        <f t="shared" si="1"/>
        <v>1.0000000001426508</v>
      </c>
      <c r="E13" s="2">
        <f t="shared" si="2"/>
        <v>-2.4379888406995683E-6</v>
      </c>
      <c r="F13" s="2">
        <f t="shared" si="3"/>
        <v>50.000000008618493</v>
      </c>
      <c r="G13" s="2">
        <f t="shared" si="4"/>
        <v>4.8759776804934552E-4</v>
      </c>
      <c r="H13" s="2">
        <v>0</v>
      </c>
      <c r="I13" s="2">
        <f t="shared" si="5"/>
        <v>-820.34829987515502</v>
      </c>
      <c r="J13" s="2">
        <f t="shared" si="6"/>
        <v>0.40000000004220077</v>
      </c>
      <c r="K13" s="2">
        <f t="shared" si="7"/>
        <v>-41017.415000827918</v>
      </c>
    </row>
    <row r="14" spans="1:15">
      <c r="A14" s="2">
        <f t="shared" si="8"/>
        <v>1.2433743083946527E-3</v>
      </c>
      <c r="B14" s="2">
        <v>50</v>
      </c>
      <c r="C14" s="2">
        <f t="shared" si="0"/>
        <v>6.2168715419732635E-4</v>
      </c>
      <c r="D14" s="2">
        <f t="shared" si="1"/>
        <v>1.0000000001484142</v>
      </c>
      <c r="E14" s="2">
        <f t="shared" si="2"/>
        <v>-2.486748617542821E-6</v>
      </c>
      <c r="F14" s="2">
        <f t="shared" si="3"/>
        <v>50.000000008966687</v>
      </c>
      <c r="G14" s="2">
        <f t="shared" si="4"/>
        <v>4.9734972341245257E-4</v>
      </c>
      <c r="H14" s="2">
        <v>0</v>
      </c>
      <c r="I14" s="2">
        <f t="shared" si="5"/>
        <v>-804.26303909328919</v>
      </c>
      <c r="J14" s="2">
        <f t="shared" si="6"/>
        <v>0.4000000000439059</v>
      </c>
      <c r="K14" s="2">
        <f t="shared" si="7"/>
        <v>-40213.151961876036</v>
      </c>
    </row>
    <row r="15" spans="1:15">
      <c r="A15" s="2">
        <f t="shared" si="8"/>
        <v>1.2682417945625458E-3</v>
      </c>
      <c r="B15" s="2">
        <v>50</v>
      </c>
      <c r="C15" s="2">
        <f t="shared" si="0"/>
        <v>6.3412089728127289E-4</v>
      </c>
      <c r="D15" s="2">
        <f t="shared" si="1"/>
        <v>1.0000000001544098</v>
      </c>
      <c r="E15" s="2">
        <f t="shared" si="2"/>
        <v>-2.5364835899247273E-6</v>
      </c>
      <c r="F15" s="2">
        <f t="shared" si="3"/>
        <v>50.000000009328922</v>
      </c>
      <c r="G15" s="2">
        <f t="shared" si="4"/>
        <v>5.0729671788295107E-4</v>
      </c>
      <c r="H15" s="2">
        <v>0</v>
      </c>
      <c r="I15" s="2">
        <f t="shared" si="5"/>
        <v>-788.49317558165603</v>
      </c>
      <c r="J15" s="2">
        <f t="shared" si="6"/>
        <v>0.40000000004567954</v>
      </c>
      <c r="K15" s="2">
        <f t="shared" si="7"/>
        <v>-39424.658786438595</v>
      </c>
    </row>
    <row r="16" spans="1:15">
      <c r="A16" s="2">
        <f t="shared" si="8"/>
        <v>1.2936066304537967E-3</v>
      </c>
      <c r="B16" s="2">
        <v>50</v>
      </c>
      <c r="C16" s="2">
        <f t="shared" si="0"/>
        <v>6.4680331522689834E-4</v>
      </c>
      <c r="D16" s="2">
        <f t="shared" si="1"/>
        <v>1.0000000001606482</v>
      </c>
      <c r="E16" s="2">
        <f t="shared" si="2"/>
        <v>-2.5872132617561735E-6</v>
      </c>
      <c r="F16" s="2">
        <f t="shared" si="3"/>
        <v>50.000000009705829</v>
      </c>
      <c r="G16" s="2">
        <f t="shared" si="4"/>
        <v>5.1744265224299747E-4</v>
      </c>
      <c r="H16" s="2">
        <v>0</v>
      </c>
      <c r="I16" s="2">
        <f t="shared" si="5"/>
        <v>-773.03252508005494</v>
      </c>
      <c r="J16" s="2">
        <f t="shared" si="6"/>
        <v>0.40000000004752506</v>
      </c>
      <c r="K16" s="2">
        <f t="shared" si="7"/>
        <v>-38651.626261505669</v>
      </c>
    </row>
    <row r="17" spans="1:11">
      <c r="A17" s="2">
        <f t="shared" si="8"/>
        <v>1.3194787630628727E-3</v>
      </c>
      <c r="B17" s="2">
        <v>50</v>
      </c>
      <c r="C17" s="2">
        <f t="shared" si="0"/>
        <v>6.5973938153143633E-4</v>
      </c>
      <c r="D17" s="2">
        <f t="shared" si="1"/>
        <v>1.0000000001671383</v>
      </c>
      <c r="E17" s="2">
        <f t="shared" si="2"/>
        <v>-2.6389575270262651E-6</v>
      </c>
      <c r="F17" s="2">
        <f t="shared" si="3"/>
        <v>50.000000010097935</v>
      </c>
      <c r="G17" s="2">
        <f t="shared" si="4"/>
        <v>5.277915052903908E-4</v>
      </c>
      <c r="H17" s="2">
        <v>0</v>
      </c>
      <c r="I17" s="2">
        <f t="shared" si="5"/>
        <v>-757.87502458828919</v>
      </c>
      <c r="J17" s="2">
        <f t="shared" si="6"/>
        <v>0.40000000004944508</v>
      </c>
      <c r="K17" s="2">
        <f t="shared" si="7"/>
        <v>-37893.75123706743</v>
      </c>
    </row>
    <row r="18" spans="1:11">
      <c r="A18" s="2">
        <f t="shared" si="8"/>
        <v>1.3458683383241301E-3</v>
      </c>
      <c r="B18" s="2">
        <v>50</v>
      </c>
      <c r="C18" s="2">
        <f t="shared" si="0"/>
        <v>6.7293416916206503E-4</v>
      </c>
      <c r="D18" s="2">
        <f t="shared" si="1"/>
        <v>1.0000000001738907</v>
      </c>
      <c r="E18" s="2">
        <f t="shared" si="2"/>
        <v>-2.6917366776038989E-6</v>
      </c>
      <c r="F18" s="2">
        <f t="shared" si="3"/>
        <v>50.000000010505893</v>
      </c>
      <c r="G18" s="2">
        <f t="shared" si="4"/>
        <v>5.3834733539888705E-4</v>
      </c>
      <c r="H18" s="2">
        <v>0</v>
      </c>
      <c r="I18" s="2">
        <f t="shared" si="5"/>
        <v>-743.01472998851887</v>
      </c>
      <c r="J18" s="2">
        <f t="shared" si="6"/>
        <v>0.40000000005144265</v>
      </c>
      <c r="K18" s="2">
        <f t="shared" si="7"/>
        <v>-37150.736507231974</v>
      </c>
    </row>
    <row r="19" spans="1:11">
      <c r="A19" s="2">
        <f t="shared" si="8"/>
        <v>1.3727857050906127E-3</v>
      </c>
      <c r="B19" s="2">
        <v>50</v>
      </c>
      <c r="C19" s="2">
        <f t="shared" si="0"/>
        <v>6.8639285254530635E-4</v>
      </c>
      <c r="D19" s="2">
        <f t="shared" si="1"/>
        <v>1.0000000001809159</v>
      </c>
      <c r="E19" s="2">
        <f t="shared" si="2"/>
        <v>-2.7455714111953569E-6</v>
      </c>
      <c r="F19" s="2">
        <f t="shared" si="3"/>
        <v>50.000000010930343</v>
      </c>
      <c r="G19" s="2">
        <f t="shared" si="4"/>
        <v>5.4911428210971793E-4</v>
      </c>
      <c r="H19" s="2">
        <v>0</v>
      </c>
      <c r="I19" s="2">
        <f t="shared" si="5"/>
        <v>-728.44581371423408</v>
      </c>
      <c r="J19" s="2">
        <f t="shared" si="6"/>
        <v>0.40000000005352099</v>
      </c>
      <c r="K19" s="2">
        <f t="shared" si="7"/>
        <v>-36422.290693673865</v>
      </c>
    </row>
    <row r="20" spans="1:11">
      <c r="A20" s="2">
        <f t="shared" si="8"/>
        <v>1.4002414191924249E-3</v>
      </c>
      <c r="B20" s="2">
        <v>50</v>
      </c>
      <c r="C20" s="2">
        <f t="shared" si="0"/>
        <v>7.0012070959621245E-4</v>
      </c>
      <c r="D20" s="2">
        <f t="shared" si="1"/>
        <v>1.000000000188225</v>
      </c>
      <c r="E20" s="2">
        <f t="shared" si="2"/>
        <v>-2.8004828394610542E-6</v>
      </c>
      <c r="F20" s="2">
        <f t="shared" si="3"/>
        <v>50.000000011371931</v>
      </c>
      <c r="G20" s="2">
        <f t="shared" si="4"/>
        <v>5.6009656775494001E-4</v>
      </c>
      <c r="H20" s="2">
        <v>0</v>
      </c>
      <c r="I20" s="2">
        <f t="shared" si="5"/>
        <v>-714.16256246493549</v>
      </c>
      <c r="J20" s="2">
        <f t="shared" si="6"/>
        <v>0.40000000005568331</v>
      </c>
      <c r="K20" s="2">
        <f t="shared" si="7"/>
        <v>-35708.128131368183</v>
      </c>
    </row>
    <row r="21" spans="1:11">
      <c r="A21" s="2">
        <f t="shared" si="8"/>
        <v>1.4282462475762735E-3</v>
      </c>
      <c r="B21" s="2">
        <v>50</v>
      </c>
      <c r="C21" s="2">
        <f t="shared" si="0"/>
        <v>7.1412312378813674E-4</v>
      </c>
      <c r="D21" s="2">
        <f t="shared" si="1"/>
        <v>1.0000000001958291</v>
      </c>
      <c r="E21" s="2">
        <f t="shared" si="2"/>
        <v>-2.8564924962946239E-6</v>
      </c>
      <c r="F21" s="2">
        <f t="shared" si="3"/>
        <v>50.000000011831347</v>
      </c>
      <c r="G21" s="2">
        <f t="shared" si="4"/>
        <v>5.7129849911325163E-4</v>
      </c>
      <c r="H21" s="2">
        <v>0</v>
      </c>
      <c r="I21" s="2">
        <f t="shared" si="5"/>
        <v>-700.15937496562299</v>
      </c>
      <c r="J21" s="2">
        <f t="shared" si="6"/>
        <v>0.40000000005793279</v>
      </c>
      <c r="K21" s="2">
        <f t="shared" si="7"/>
        <v>-35007.96875656498</v>
      </c>
    </row>
    <row r="22" spans="1:11">
      <c r="A22" s="2">
        <f t="shared" si="8"/>
        <v>1.456811172527799E-3</v>
      </c>
      <c r="B22" s="2">
        <v>50</v>
      </c>
      <c r="C22" s="2">
        <f t="shared" si="0"/>
        <v>7.2840558626389952E-4</v>
      </c>
      <c r="D22" s="2">
        <f t="shared" si="1"/>
        <v>1.0000000002037408</v>
      </c>
      <c r="E22" s="2">
        <f t="shared" si="2"/>
        <v>-2.9136223462675793E-6</v>
      </c>
      <c r="F22" s="2">
        <f t="shared" si="3"/>
        <v>50.000000012309336</v>
      </c>
      <c r="G22" s="2">
        <f t="shared" si="4"/>
        <v>5.8272446909892644E-4</v>
      </c>
      <c r="H22" s="2">
        <v>0</v>
      </c>
      <c r="I22" s="2">
        <f t="shared" si="5"/>
        <v>-686.43075977021851</v>
      </c>
      <c r="J22" s="2">
        <f t="shared" si="6"/>
        <v>0.40000000006027331</v>
      </c>
      <c r="K22" s="2">
        <f t="shared" si="7"/>
        <v>-34321.537996960433</v>
      </c>
    </row>
    <row r="23" spans="1:11">
      <c r="A23" s="2">
        <f t="shared" si="8"/>
        <v>1.485947395978355E-3</v>
      </c>
      <c r="B23" s="2">
        <v>50</v>
      </c>
      <c r="C23" s="2">
        <f t="shared" si="0"/>
        <v>7.4297369798917749E-4</v>
      </c>
      <c r="D23" s="2">
        <f t="shared" si="1"/>
        <v>1.0000000002119718</v>
      </c>
      <c r="E23" s="2">
        <f t="shared" si="2"/>
        <v>-2.9718947932428739E-6</v>
      </c>
      <c r="F23" s="2">
        <f t="shared" si="3"/>
        <v>50.00000001280663</v>
      </c>
      <c r="G23" s="2">
        <f t="shared" si="4"/>
        <v>5.9437895848452331E-4</v>
      </c>
      <c r="H23" s="2">
        <v>0</v>
      </c>
      <c r="I23" s="2">
        <f t="shared" si="5"/>
        <v>-672.97133310805737</v>
      </c>
      <c r="J23" s="2">
        <f t="shared" si="6"/>
        <v>0.40000000006270836</v>
      </c>
      <c r="K23" s="2">
        <f t="shared" si="7"/>
        <v>-33648.56666402136</v>
      </c>
    </row>
    <row r="24" spans="1:11">
      <c r="A24" s="2">
        <f t="shared" si="8"/>
        <v>1.515666343897922E-3</v>
      </c>
      <c r="B24" s="2">
        <v>50</v>
      </c>
      <c r="C24" s="2">
        <f t="shared" si="0"/>
        <v>7.57833171948961E-4</v>
      </c>
      <c r="D24" s="2">
        <f t="shared" si="1"/>
        <v>1.0000000002205356</v>
      </c>
      <c r="E24" s="2">
        <f t="shared" si="2"/>
        <v>-3.0313326891607321E-6</v>
      </c>
      <c r="F24" s="2">
        <f t="shared" si="3"/>
        <v>50.000000013324019</v>
      </c>
      <c r="G24" s="2">
        <f t="shared" si="4"/>
        <v>6.0626653765805366E-4</v>
      </c>
      <c r="H24" s="2">
        <v>0</v>
      </c>
      <c r="I24" s="2">
        <f t="shared" si="5"/>
        <v>-659.77581677260537</v>
      </c>
      <c r="J24" s="2">
        <f t="shared" si="6"/>
        <v>0.40000000006524183</v>
      </c>
      <c r="K24" s="2">
        <f t="shared" si="7"/>
        <v>-32988.790847421136</v>
      </c>
    </row>
    <row r="25" spans="1:11">
      <c r="A25" s="2">
        <f t="shared" si="8"/>
        <v>1.5459796707758804E-3</v>
      </c>
      <c r="B25" s="2">
        <v>50</v>
      </c>
      <c r="C25" s="2">
        <f t="shared" si="0"/>
        <v>7.7298983538794021E-4</v>
      </c>
      <c r="D25" s="2">
        <f t="shared" si="1"/>
        <v>1.0000000002294451</v>
      </c>
      <c r="E25" s="2">
        <f t="shared" si="2"/>
        <v>-3.0919593430001908E-6</v>
      </c>
      <c r="F25" s="2">
        <f t="shared" si="3"/>
        <v>50.000000013862312</v>
      </c>
      <c r="G25" s="2">
        <f t="shared" si="4"/>
        <v>6.1839186841528948E-4</v>
      </c>
      <c r="H25" s="2">
        <v>0</v>
      </c>
      <c r="I25" s="2">
        <f t="shared" si="5"/>
        <v>-646.83903605157388</v>
      </c>
      <c r="J25" s="2">
        <f t="shared" si="6"/>
        <v>0.40000000006787756</v>
      </c>
      <c r="K25" s="2">
        <f t="shared" si="7"/>
        <v>-32341.951811545379</v>
      </c>
    </row>
    <row r="26" spans="1:11">
      <c r="A26" s="2">
        <f t="shared" si="8"/>
        <v>1.576899264191398E-3</v>
      </c>
      <c r="B26" s="2">
        <v>50</v>
      </c>
      <c r="C26" s="2">
        <f t="shared" si="0"/>
        <v>7.8844963209569901E-4</v>
      </c>
      <c r="D26" s="2">
        <f t="shared" si="1"/>
        <v>1.0000000002387146</v>
      </c>
      <c r="E26" s="2">
        <f t="shared" si="2"/>
        <v>-3.153798529919881E-6</v>
      </c>
      <c r="F26" s="2">
        <f t="shared" si="3"/>
        <v>50.000000014422341</v>
      </c>
      <c r="G26" s="2">
        <f t="shared" si="4"/>
        <v>6.3075970578791948E-4</v>
      </c>
      <c r="H26" s="2">
        <v>0</v>
      </c>
      <c r="I26" s="2">
        <f t="shared" si="5"/>
        <v>-634.15591769762148</v>
      </c>
      <c r="J26" s="2">
        <f t="shared" si="6"/>
        <v>0.40000000007061981</v>
      </c>
      <c r="K26" s="2">
        <f t="shared" si="7"/>
        <v>-31707.795894027087</v>
      </c>
    </row>
    <row r="27" spans="1:11">
      <c r="A27" s="2">
        <f t="shared" si="8"/>
        <v>1.608437249475226E-3</v>
      </c>
      <c r="B27" s="2">
        <v>50</v>
      </c>
      <c r="C27" s="2">
        <f t="shared" si="0"/>
        <v>8.0421862473761298E-4</v>
      </c>
      <c r="D27" s="2">
        <f t="shared" si="1"/>
        <v>1.0000000002483589</v>
      </c>
      <c r="E27" s="2">
        <f t="shared" si="2"/>
        <v>-3.2168745005816197E-6</v>
      </c>
      <c r="F27" s="2">
        <f t="shared" si="3"/>
        <v>50.000000015005014</v>
      </c>
      <c r="G27" s="2">
        <f t="shared" si="4"/>
        <v>6.4337489990826688E-4</v>
      </c>
      <c r="H27" s="2">
        <v>0</v>
      </c>
      <c r="I27" s="2">
        <f t="shared" si="5"/>
        <v>-621.72148793884458</v>
      </c>
      <c r="J27" s="2">
        <f t="shared" si="6"/>
        <v>0.40000000007347286</v>
      </c>
      <c r="K27" s="2">
        <f t="shared" si="7"/>
        <v>-31086.074406271167</v>
      </c>
    </row>
    <row r="28" spans="1:11">
      <c r="A28" s="2">
        <f t="shared" si="8"/>
        <v>1.6406059944647305E-3</v>
      </c>
      <c r="B28" s="2">
        <v>50</v>
      </c>
      <c r="C28" s="2">
        <f t="shared" si="0"/>
        <v>8.2030299723236523E-4</v>
      </c>
      <c r="D28" s="2">
        <f t="shared" si="1"/>
        <v>1.0000000002583924</v>
      </c>
      <c r="E28" s="2">
        <f t="shared" si="2"/>
        <v>-3.281211990660469E-6</v>
      </c>
      <c r="F28" s="2">
        <f t="shared" si="3"/>
        <v>50.000000015611207</v>
      </c>
      <c r="G28" s="2">
        <f t="shared" si="4"/>
        <v>6.5624239791130191E-4</v>
      </c>
      <c r="H28" s="2">
        <v>0</v>
      </c>
      <c r="I28" s="2">
        <f t="shared" si="5"/>
        <v>-609.53087052827902</v>
      </c>
      <c r="J28" s="2">
        <f t="shared" si="6"/>
        <v>0.40000000007644115</v>
      </c>
      <c r="K28" s="2">
        <f t="shared" si="7"/>
        <v>-30476.543535929464</v>
      </c>
    </row>
    <row r="29" spans="1:11">
      <c r="A29" s="2">
        <f t="shared" si="8"/>
        <v>1.673418114354025E-3</v>
      </c>
      <c r="B29" s="2">
        <v>50</v>
      </c>
      <c r="C29" s="2">
        <f t="shared" si="0"/>
        <v>8.3670905717701252E-4</v>
      </c>
      <c r="D29" s="2">
        <f t="shared" si="1"/>
        <v>1.0000000002688316</v>
      </c>
      <c r="E29" s="2">
        <f t="shared" si="2"/>
        <v>-3.3468362305450092E-6</v>
      </c>
      <c r="F29" s="2">
        <f t="shared" si="3"/>
        <v>50.000000016241906</v>
      </c>
      <c r="G29" s="2">
        <f t="shared" si="4"/>
        <v>6.6936724587469596E-4</v>
      </c>
      <c r="H29" s="2">
        <v>0</v>
      </c>
      <c r="I29" s="2">
        <f t="shared" si="5"/>
        <v>-597.57928483164608</v>
      </c>
      <c r="J29" s="2">
        <f t="shared" si="6"/>
        <v>0.40000000007952941</v>
      </c>
      <c r="K29" s="2">
        <f t="shared" si="7"/>
        <v>-29878.964251288129</v>
      </c>
    </row>
    <row r="30" spans="1:11">
      <c r="A30" s="2">
        <f t="shared" si="8"/>
        <v>1.7068864766411056E-3</v>
      </c>
      <c r="B30" s="2">
        <v>50</v>
      </c>
      <c r="C30" s="2">
        <f t="shared" si="0"/>
        <v>8.5344323832055281E-4</v>
      </c>
      <c r="D30" s="2">
        <f t="shared" si="1"/>
        <v>1.0000000002796923</v>
      </c>
      <c r="E30" s="2">
        <f t="shared" si="2"/>
        <v>-3.4137729552316073E-6</v>
      </c>
      <c r="F30" s="2">
        <f t="shared" si="3"/>
        <v>50.00000001689807</v>
      </c>
      <c r="G30" s="2">
        <f t="shared" si="4"/>
        <v>6.8275459079767396E-4</v>
      </c>
      <c r="H30" s="2">
        <v>0</v>
      </c>
      <c r="I30" s="2">
        <f t="shared" si="5"/>
        <v>-585.86204395259415</v>
      </c>
      <c r="J30" s="2">
        <f t="shared" si="6"/>
        <v>0.40000000008274228</v>
      </c>
      <c r="K30" s="2">
        <f t="shared" si="7"/>
        <v>-29293.102207529646</v>
      </c>
    </row>
    <row r="31" spans="1:11">
      <c r="A31" s="2">
        <f t="shared" si="8"/>
        <v>1.7410242061739278E-3</v>
      </c>
      <c r="B31" s="2">
        <v>50</v>
      </c>
      <c r="C31" s="2">
        <f t="shared" si="0"/>
        <v>8.7051210308696392E-4</v>
      </c>
      <c r="D31" s="2">
        <f t="shared" si="1"/>
        <v>1.0000000002909919</v>
      </c>
      <c r="E31" s="2">
        <f t="shared" si="2"/>
        <v>-3.4820484144165703E-6</v>
      </c>
      <c r="F31" s="2">
        <f t="shared" si="3"/>
        <v>50.00000001758076</v>
      </c>
      <c r="G31" s="2">
        <f t="shared" si="4"/>
        <v>6.9640968261944745E-4</v>
      </c>
      <c r="H31" s="2">
        <v>0</v>
      </c>
      <c r="I31" s="2">
        <f t="shared" si="5"/>
        <v>-574.37455289470017</v>
      </c>
      <c r="J31" s="2">
        <f t="shared" si="6"/>
        <v>0.40000000008608516</v>
      </c>
      <c r="K31" s="2">
        <f t="shared" si="7"/>
        <v>-28718.72765483295</v>
      </c>
    </row>
    <row r="32" spans="1:11">
      <c r="A32" s="2">
        <f t="shared" si="8"/>
        <v>1.7758446902974064E-3</v>
      </c>
      <c r="B32" s="2">
        <v>50</v>
      </c>
      <c r="C32" s="2">
        <f t="shared" si="0"/>
        <v>8.8792234514870321E-4</v>
      </c>
      <c r="D32" s="2">
        <f t="shared" si="1"/>
        <v>1.000000000302748</v>
      </c>
      <c r="E32" s="2">
        <f t="shared" si="2"/>
        <v>-3.5516893827901492E-6</v>
      </c>
      <c r="F32" s="2">
        <f t="shared" si="3"/>
        <v>50.000000018291026</v>
      </c>
      <c r="G32" s="2">
        <f t="shared" si="4"/>
        <v>7.1033787627801251E-4</v>
      </c>
      <c r="H32" s="2">
        <v>0</v>
      </c>
      <c r="I32" s="2">
        <f t="shared" si="5"/>
        <v>-563.11230675950992</v>
      </c>
      <c r="J32" s="2">
        <f t="shared" si="6"/>
        <v>0.40000000008956299</v>
      </c>
      <c r="K32" s="2">
        <f t="shared" si="7"/>
        <v>-28155.615348275398</v>
      </c>
    </row>
    <row r="33" spans="1:11">
      <c r="A33" s="2">
        <f t="shared" si="8"/>
        <v>1.8113615841033545E-3</v>
      </c>
      <c r="B33" s="2">
        <v>50</v>
      </c>
      <c r="C33" s="2">
        <f t="shared" si="0"/>
        <v>9.0568079205167725E-4</v>
      </c>
      <c r="D33" s="2">
        <f t="shared" si="1"/>
        <v>1.0000000003149789</v>
      </c>
      <c r="E33" s="2">
        <f t="shared" si="2"/>
        <v>-3.6227231705364171E-6</v>
      </c>
      <c r="F33" s="2">
        <f t="shared" si="3"/>
        <v>50.000000019029976</v>
      </c>
      <c r="G33" s="2">
        <f t="shared" si="4"/>
        <v>7.2454463381012681E-4</v>
      </c>
      <c r="H33" s="2">
        <v>0</v>
      </c>
      <c r="I33" s="2">
        <f t="shared" si="5"/>
        <v>-552.07088897991173</v>
      </c>
      <c r="J33" s="2">
        <f t="shared" si="6"/>
        <v>0.40000000009318132</v>
      </c>
      <c r="K33" s="2">
        <f t="shared" si="7"/>
        <v>-27603.544459501481</v>
      </c>
    </row>
    <row r="34" spans="1:11">
      <c r="A34" s="2">
        <f t="shared" si="8"/>
        <v>1.8475888157854217E-3</v>
      </c>
      <c r="B34" s="2">
        <v>50</v>
      </c>
      <c r="C34" s="2">
        <f t="shared" si="0"/>
        <v>9.2379440789271084E-4</v>
      </c>
      <c r="D34" s="2">
        <f t="shared" si="1"/>
        <v>1.0000000003277043</v>
      </c>
      <c r="E34" s="2">
        <f t="shared" si="2"/>
        <v>-3.6951776340431493E-6</v>
      </c>
      <c r="F34" s="2">
        <f t="shared" si="3"/>
        <v>50.000000019798797</v>
      </c>
      <c r="G34" s="2">
        <f t="shared" si="4"/>
        <v>7.3903552649328471E-4</v>
      </c>
      <c r="H34" s="2">
        <v>0</v>
      </c>
      <c r="I34" s="2">
        <f t="shared" si="5"/>
        <v>-541.24596958814868</v>
      </c>
      <c r="J34" s="2">
        <f t="shared" si="6"/>
        <v>0.40000000009694581</v>
      </c>
      <c r="K34" s="2">
        <f t="shared" si="7"/>
        <v>-27062.298490123452</v>
      </c>
    </row>
    <row r="35" spans="1:11">
      <c r="A35" s="2">
        <f t="shared" si="8"/>
        <v>1.8845405921011301E-3</v>
      </c>
      <c r="B35" s="2">
        <v>50</v>
      </c>
      <c r="C35" s="2">
        <f t="shared" si="0"/>
        <v>9.4227029605056507E-4</v>
      </c>
      <c r="D35" s="2">
        <f t="shared" si="1"/>
        <v>1.0000000003409435</v>
      </c>
      <c r="E35" s="2">
        <f t="shared" si="2"/>
        <v>-3.7690811868258908E-6</v>
      </c>
      <c r="F35" s="2">
        <f t="shared" si="3"/>
        <v>50.000000020598669</v>
      </c>
      <c r="G35" s="2">
        <f t="shared" si="4"/>
        <v>7.5381623703053152E-4</v>
      </c>
      <c r="H35" s="2">
        <v>0</v>
      </c>
      <c r="I35" s="2">
        <f t="shared" si="5"/>
        <v>-530.6333035177928</v>
      </c>
      <c r="J35" s="2">
        <f t="shared" si="6"/>
        <v>0.40000000010086245</v>
      </c>
      <c r="K35" s="2">
        <f t="shared" si="7"/>
        <v>-26531.665186819981</v>
      </c>
    </row>
    <row r="36" spans="1:11">
      <c r="A36" s="2">
        <f t="shared" si="8"/>
        <v>1.9222314039431527E-3</v>
      </c>
      <c r="B36" s="2">
        <v>50</v>
      </c>
      <c r="C36" s="2">
        <f t="shared" si="0"/>
        <v>9.6111570197157637E-4</v>
      </c>
      <c r="D36" s="2">
        <f t="shared" si="1"/>
        <v>1.0000000003547176</v>
      </c>
      <c r="E36" s="2">
        <f t="shared" si="2"/>
        <v>-3.8444628106705221E-6</v>
      </c>
      <c r="F36" s="2">
        <f t="shared" si="3"/>
        <v>50.00000002143085</v>
      </c>
      <c r="G36" s="2">
        <f t="shared" si="4"/>
        <v>7.6889256177897487E-4</v>
      </c>
      <c r="H36" s="2">
        <v>0</v>
      </c>
      <c r="I36" s="2">
        <f t="shared" si="5"/>
        <v>-520.22872893901263</v>
      </c>
      <c r="J36" s="2">
        <f t="shared" si="6"/>
        <v>0.40000000010493736</v>
      </c>
      <c r="K36" s="2">
        <f t="shared" si="7"/>
        <v>-26011.436458099575</v>
      </c>
    </row>
    <row r="37" spans="1:11">
      <c r="A37" s="2">
        <f t="shared" si="8"/>
        <v>1.9606760320220159E-3</v>
      </c>
      <c r="B37" s="2">
        <v>50</v>
      </c>
      <c r="C37" s="2">
        <f t="shared" si="0"/>
        <v>9.8033801601100793E-4</v>
      </c>
      <c r="D37" s="2">
        <f t="shared" si="1"/>
        <v>1.0000000003690481</v>
      </c>
      <c r="E37" s="2">
        <f t="shared" si="2"/>
        <v>-3.9213520669986652E-6</v>
      </c>
      <c r="F37" s="2">
        <f t="shared" si="3"/>
        <v>50.000000022296653</v>
      </c>
      <c r="G37" s="2">
        <f t="shared" si="4"/>
        <v>7.8427041302286666E-4</v>
      </c>
      <c r="H37" s="2">
        <v>0</v>
      </c>
      <c r="I37" s="2">
        <f t="shared" si="5"/>
        <v>-510.02816562648292</v>
      </c>
      <c r="J37" s="2">
        <f t="shared" si="6"/>
        <v>0.4000000001091768</v>
      </c>
      <c r="K37" s="2">
        <f t="shared" si="7"/>
        <v>-25501.408292696065</v>
      </c>
    </row>
    <row r="38" spans="1:11">
      <c r="A38" s="2">
        <f t="shared" si="8"/>
        <v>1.9998895526624561E-3</v>
      </c>
      <c r="B38" s="2">
        <v>50</v>
      </c>
      <c r="C38" s="2">
        <f t="shared" si="0"/>
        <v>9.9994477633122804E-4</v>
      </c>
      <c r="D38" s="2">
        <f t="shared" si="1"/>
        <v>1.0000000003839578</v>
      </c>
      <c r="E38" s="2">
        <f t="shared" si="2"/>
        <v>-3.9997791084603932E-6</v>
      </c>
      <c r="F38" s="2">
        <f t="shared" si="3"/>
        <v>50.000000023197444</v>
      </c>
      <c r="G38" s="2">
        <f t="shared" si="4"/>
        <v>7.9995582129214495E-4</v>
      </c>
      <c r="H38" s="2">
        <v>0</v>
      </c>
      <c r="I38" s="2">
        <f t="shared" si="5"/>
        <v>-500.02761335929699</v>
      </c>
      <c r="J38" s="2">
        <f t="shared" si="6"/>
        <v>0.40000000011358755</v>
      </c>
      <c r="K38" s="2">
        <f t="shared" si="7"/>
        <v>-25001.380679564212</v>
      </c>
    </row>
    <row r="39" spans="1:11">
      <c r="A39" s="2">
        <f t="shared" si="8"/>
        <v>2.0398873437157054E-3</v>
      </c>
      <c r="B39" s="2">
        <v>50</v>
      </c>
      <c r="C39" s="2">
        <f t="shared" si="0"/>
        <v>1.0199436718578527E-3</v>
      </c>
      <c r="D39" s="2">
        <f t="shared" si="1"/>
        <v>1.0000000003994696</v>
      </c>
      <c r="E39" s="2">
        <f t="shared" si="2"/>
        <v>-4.0797746907588083E-6</v>
      </c>
      <c r="F39" s="2">
        <f t="shared" si="3"/>
        <v>50.000000024134614</v>
      </c>
      <c r="G39" s="2">
        <f t="shared" si="4"/>
        <v>8.1595493772734871E-4</v>
      </c>
      <c r="H39" s="2">
        <v>0</v>
      </c>
      <c r="I39" s="2">
        <f t="shared" si="5"/>
        <v>-490.22315035225188</v>
      </c>
      <c r="J39" s="2">
        <f t="shared" si="6"/>
        <v>0.40000000011817638</v>
      </c>
      <c r="K39" s="2">
        <f t="shared" si="7"/>
        <v>-24511.157529443939</v>
      </c>
    </row>
    <row r="40" spans="1:11">
      <c r="A40" s="2">
        <f t="shared" si="8"/>
        <v>2.0806850905900195E-3</v>
      </c>
      <c r="B40" s="2">
        <v>50</v>
      </c>
      <c r="C40" s="2">
        <f t="shared" si="0"/>
        <v>1.0403425452950098E-3</v>
      </c>
      <c r="D40" s="2">
        <f t="shared" si="1"/>
        <v>1.000000000415608</v>
      </c>
      <c r="E40" s="2">
        <f t="shared" si="2"/>
        <v>-4.1613701847110993E-6</v>
      </c>
      <c r="F40" s="2">
        <f t="shared" si="3"/>
        <v>50.000000025109649</v>
      </c>
      <c r="G40" s="2">
        <f t="shared" si="4"/>
        <v>8.3227403649182945E-4</v>
      </c>
      <c r="H40" s="2">
        <v>0</v>
      </c>
      <c r="I40" s="2">
        <f t="shared" si="5"/>
        <v>-480.610931717894</v>
      </c>
      <c r="J40" s="2">
        <f t="shared" si="6"/>
        <v>0.40000000012295067</v>
      </c>
      <c r="K40" s="2">
        <f t="shared" si="7"/>
        <v>-24030.546597962672</v>
      </c>
    </row>
    <row r="41" spans="1:11">
      <c r="A41" s="2">
        <f t="shared" si="8"/>
        <v>2.1222987924018198E-3</v>
      </c>
      <c r="B41" s="2">
        <v>50</v>
      </c>
      <c r="C41" s="2">
        <f t="shared" si="0"/>
        <v>1.0611493962009099E-3</v>
      </c>
      <c r="D41" s="2">
        <f t="shared" si="1"/>
        <v>1.0000000004323988</v>
      </c>
      <c r="E41" s="2">
        <f t="shared" si="2"/>
        <v>-4.2445975885508299E-6</v>
      </c>
      <c r="F41" s="2">
        <f t="shared" si="3"/>
        <v>50.000000026124091</v>
      </c>
      <c r="G41" s="2">
        <f t="shared" si="4"/>
        <v>8.4891951723220819E-4</v>
      </c>
      <c r="H41" s="2">
        <v>0</v>
      </c>
      <c r="I41" s="2">
        <f t="shared" si="5"/>
        <v>-471.18718795871962</v>
      </c>
      <c r="J41" s="2">
        <f t="shared" si="6"/>
        <v>0.40000000012791798</v>
      </c>
      <c r="K41" s="2">
        <f t="shared" si="7"/>
        <v>-23559.359410245317</v>
      </c>
    </row>
    <row r="42" spans="1:11">
      <c r="A42" s="2">
        <f t="shared" si="8"/>
        <v>2.1647447682498562E-3</v>
      </c>
      <c r="B42" s="2">
        <v>50</v>
      </c>
      <c r="C42" s="2">
        <f t="shared" si="0"/>
        <v>1.0823723841249281E-3</v>
      </c>
      <c r="D42" s="2">
        <f t="shared" si="1"/>
        <v>1.0000000004498677</v>
      </c>
      <c r="E42" s="2">
        <f t="shared" si="2"/>
        <v>-4.3294895404762608E-6</v>
      </c>
      <c r="F42" s="2">
        <f t="shared" si="3"/>
        <v>50.000000027179503</v>
      </c>
      <c r="G42" s="2">
        <f t="shared" si="4"/>
        <v>8.6589790758803936E-4</v>
      </c>
      <c r="H42" s="2">
        <v>0</v>
      </c>
      <c r="I42" s="2">
        <f t="shared" si="5"/>
        <v>-461.94822348894081</v>
      </c>
      <c r="J42" s="2">
        <f t="shared" si="6"/>
        <v>0.40000000013308584</v>
      </c>
      <c r="K42" s="2">
        <f t="shared" si="7"/>
        <v>-23097.411187002563</v>
      </c>
    </row>
    <row r="43" spans="1:11">
      <c r="A43" s="2">
        <f t="shared" si="8"/>
        <v>2.2080396636148534E-3</v>
      </c>
      <c r="B43" s="2">
        <v>50</v>
      </c>
      <c r="C43" s="2">
        <f t="shared" si="0"/>
        <v>1.1040198318074267E-3</v>
      </c>
      <c r="D43" s="2">
        <f t="shared" si="1"/>
        <v>1.0000000004680423</v>
      </c>
      <c r="E43" s="2">
        <f t="shared" si="2"/>
        <v>-4.4160793314496504E-6</v>
      </c>
      <c r="F43" s="2">
        <f t="shared" si="3"/>
        <v>50.000000028277555</v>
      </c>
      <c r="G43" s="2">
        <f t="shared" si="4"/>
        <v>8.8321586575167209E-4</v>
      </c>
      <c r="H43" s="2">
        <v>0</v>
      </c>
      <c r="I43" s="2">
        <f t="shared" si="5"/>
        <v>-452.89041518523612</v>
      </c>
      <c r="J43" s="2">
        <f t="shared" si="6"/>
        <v>0.40000000013846254</v>
      </c>
      <c r="K43" s="2">
        <f t="shared" si="7"/>
        <v>-22644.520772068441</v>
      </c>
    </row>
    <row r="44" spans="1:11">
      <c r="A44" s="2">
        <f t="shared" si="8"/>
        <v>2.2522004568871503E-3</v>
      </c>
      <c r="B44" s="2">
        <v>50</v>
      </c>
      <c r="C44" s="2">
        <f t="shared" si="0"/>
        <v>1.1261002284435751E-3</v>
      </c>
      <c r="D44" s="2">
        <f t="shared" si="1"/>
        <v>1.0000000004869511</v>
      </c>
      <c r="E44" s="2">
        <f t="shared" si="2"/>
        <v>-4.5044009182525384E-6</v>
      </c>
      <c r="F44" s="2">
        <f t="shared" si="3"/>
        <v>50.000000029419965</v>
      </c>
      <c r="G44" s="2">
        <f t="shared" si="4"/>
        <v>9.0088018307930406E-4</v>
      </c>
      <c r="H44" s="2">
        <v>0</v>
      </c>
      <c r="I44" s="2">
        <f t="shared" si="5"/>
        <v>-444.01021096591779</v>
      </c>
      <c r="J44" s="2">
        <f t="shared" si="6"/>
        <v>0.40000000014405646</v>
      </c>
      <c r="K44" s="2">
        <f t="shared" si="7"/>
        <v>-22200.510561358653</v>
      </c>
    </row>
    <row r="45" spans="1:11">
      <c r="A45" s="2">
        <f t="shared" si="8"/>
        <v>2.2972444660248935E-3</v>
      </c>
      <c r="B45" s="2">
        <v>50</v>
      </c>
      <c r="C45" s="2">
        <f t="shared" si="0"/>
        <v>1.1486222330124468E-3</v>
      </c>
      <c r="D45" s="2">
        <f t="shared" si="1"/>
        <v>1.0000000005066239</v>
      </c>
      <c r="E45" s="2">
        <f t="shared" si="2"/>
        <v>-4.5944889368021295E-6</v>
      </c>
      <c r="F45" s="2">
        <f t="shared" si="3"/>
        <v>50.000000030608518</v>
      </c>
      <c r="G45" s="2">
        <f t="shared" si="4"/>
        <v>9.1889778675425973E-4</v>
      </c>
      <c r="H45" s="2">
        <v>0</v>
      </c>
      <c r="I45" s="2">
        <f t="shared" si="5"/>
        <v>-435.30412839795855</v>
      </c>
      <c r="J45" s="2">
        <f t="shared" si="6"/>
        <v>0.40000000014987619</v>
      </c>
      <c r="K45" s="2">
        <f t="shared" si="7"/>
        <v>-21765.206433221942</v>
      </c>
    </row>
    <row r="46" spans="1:11">
      <c r="A46" s="2">
        <f t="shared" si="8"/>
        <v>2.3431893553453914E-3</v>
      </c>
      <c r="B46" s="2">
        <v>50</v>
      </c>
      <c r="C46" s="2">
        <f t="shared" si="0"/>
        <v>1.1715946776726957E-3</v>
      </c>
      <c r="D46" s="2">
        <f t="shared" si="1"/>
        <v>1.0000000005270915</v>
      </c>
      <c r="E46" s="2">
        <f t="shared" si="2"/>
        <v>-4.6863787157340063E-6</v>
      </c>
      <c r="F46" s="2">
        <f t="shared" si="3"/>
        <v>50.000000031845111</v>
      </c>
      <c r="G46" s="2">
        <f t="shared" si="4"/>
        <v>9.3727574250353283E-4</v>
      </c>
      <c r="H46" s="2">
        <v>0</v>
      </c>
      <c r="I46" s="2">
        <f t="shared" si="5"/>
        <v>-426.76875333133194</v>
      </c>
      <c r="J46" s="2">
        <f t="shared" si="6"/>
        <v>0.40000000015593118</v>
      </c>
      <c r="K46" s="2">
        <f t="shared" si="7"/>
        <v>-21338.437680157094</v>
      </c>
    </row>
    <row r="47" spans="1:11">
      <c r="A47" s="2">
        <f t="shared" si="8"/>
        <v>2.3900531424522991E-3</v>
      </c>
      <c r="B47" s="2">
        <v>50</v>
      </c>
      <c r="C47" s="2">
        <f t="shared" si="0"/>
        <v>1.1950265712261496E-3</v>
      </c>
      <c r="D47" s="2">
        <f t="shared" si="1"/>
        <v>1.000000000548386</v>
      </c>
      <c r="E47" s="2">
        <f t="shared" si="2"/>
        <v>-4.7801062902565078E-6</v>
      </c>
      <c r="F47" s="2">
        <f t="shared" si="3"/>
        <v>50.000000033131649</v>
      </c>
      <c r="G47" s="2">
        <f t="shared" si="4"/>
        <v>9.5602125736866006E-4</v>
      </c>
      <c r="H47" s="2">
        <v>0</v>
      </c>
      <c r="I47" s="2">
        <f t="shared" si="5"/>
        <v>-418.40073856012935</v>
      </c>
      <c r="J47" s="2">
        <f t="shared" si="6"/>
        <v>0.40000000016223086</v>
      </c>
      <c r="K47" s="2">
        <f t="shared" si="7"/>
        <v>-20920.036941868773</v>
      </c>
    </row>
    <row r="48" spans="1:11">
      <c r="A48" s="2">
        <f t="shared" si="8"/>
        <v>2.4378542053013451E-3</v>
      </c>
      <c r="B48" s="2">
        <v>50</v>
      </c>
      <c r="C48" s="2">
        <f t="shared" si="0"/>
        <v>1.2189271026506725E-3</v>
      </c>
      <c r="D48" s="2">
        <f t="shared" si="1"/>
        <v>1.0000000005705407</v>
      </c>
      <c r="E48" s="2">
        <f t="shared" si="2"/>
        <v>-4.8757084162821787E-6</v>
      </c>
      <c r="F48" s="2">
        <f t="shared" si="3"/>
        <v>50.000000034470169</v>
      </c>
      <c r="G48" s="2">
        <f t="shared" si="4"/>
        <v>9.7514168253201128E-4</v>
      </c>
      <c r="H48" s="2">
        <v>0</v>
      </c>
      <c r="I48" s="2">
        <f t="shared" si="5"/>
        <v>-410.19680250993076</v>
      </c>
      <c r="J48" s="2">
        <f t="shared" si="6"/>
        <v>0.40000000016878501</v>
      </c>
      <c r="K48" s="2">
        <f t="shared" si="7"/>
        <v>-20509.84013963609</v>
      </c>
    </row>
    <row r="49" spans="1:11">
      <c r="A49" s="2">
        <f t="shared" si="8"/>
        <v>2.4866112894073719E-3</v>
      </c>
      <c r="B49" s="2">
        <v>50</v>
      </c>
      <c r="C49" s="2">
        <f t="shared" si="0"/>
        <v>1.2433056447036859E-3</v>
      </c>
      <c r="D49" s="2">
        <f t="shared" si="1"/>
        <v>1.0000000005935907</v>
      </c>
      <c r="E49" s="2">
        <f t="shared" si="2"/>
        <v>-4.9732225848418634E-6</v>
      </c>
      <c r="F49" s="2">
        <f t="shared" si="3"/>
        <v>50.000000035862769</v>
      </c>
      <c r="G49" s="2">
        <f t="shared" si="4"/>
        <v>9.946445161996074E-4</v>
      </c>
      <c r="H49" s="2">
        <v>0</v>
      </c>
      <c r="I49" s="2">
        <f t="shared" si="5"/>
        <v>-402.15372795091253</v>
      </c>
      <c r="J49" s="2">
        <f t="shared" si="6"/>
        <v>0.40000000017560394</v>
      </c>
      <c r="K49" s="2">
        <f t="shared" si="7"/>
        <v>-20107.686411967974</v>
      </c>
    </row>
    <row r="50" spans="1:11">
      <c r="A50" s="2">
        <f t="shared" si="8"/>
        <v>2.5363435151955194E-3</v>
      </c>
      <c r="B50" s="2">
        <v>50</v>
      </c>
      <c r="C50" s="2">
        <f t="shared" si="0"/>
        <v>1.2681717575977597E-3</v>
      </c>
      <c r="D50" s="2">
        <f t="shared" si="1"/>
        <v>1.0000000006175718</v>
      </c>
      <c r="E50" s="2">
        <f t="shared" si="2"/>
        <v>-5.0726870367870661E-6</v>
      </c>
      <c r="F50" s="2">
        <f t="shared" si="3"/>
        <v>50.000000037311629</v>
      </c>
      <c r="G50" s="2">
        <f t="shared" si="4"/>
        <v>1.0145374065415936E-3</v>
      </c>
      <c r="H50" s="2">
        <v>0</v>
      </c>
      <c r="I50" s="2">
        <f t="shared" si="5"/>
        <v>-394.2683607361887</v>
      </c>
      <c r="J50" s="2">
        <f t="shared" si="6"/>
        <v>0.40000000018269838</v>
      </c>
      <c r="K50" s="2">
        <f t="shared" si="7"/>
        <v>-19713.418051520232</v>
      </c>
    </row>
    <row r="51" spans="1:11">
      <c r="A51" s="2">
        <f t="shared" si="8"/>
        <v>2.58707038549943E-3</v>
      </c>
      <c r="B51" s="2">
        <v>50</v>
      </c>
      <c r="C51" s="2">
        <f t="shared" si="0"/>
        <v>1.293535192749715E-3</v>
      </c>
      <c r="D51" s="2">
        <f t="shared" si="1"/>
        <v>1.0000000006425216</v>
      </c>
      <c r="E51" s="2">
        <f t="shared" si="2"/>
        <v>-5.1741407777863754E-6</v>
      </c>
      <c r="F51" s="2">
        <f t="shared" si="3"/>
        <v>50.000000038819017</v>
      </c>
      <c r="G51" s="2">
        <f t="shared" si="4"/>
        <v>1.0348281546915205E-3</v>
      </c>
      <c r="H51" s="2">
        <v>0</v>
      </c>
      <c r="I51" s="2">
        <f t="shared" si="5"/>
        <v>-386.53760856489089</v>
      </c>
      <c r="J51" s="2">
        <f t="shared" si="6"/>
        <v>0.40000000019007931</v>
      </c>
      <c r="K51" s="2">
        <f t="shared" si="7"/>
        <v>-19326.880443249556</v>
      </c>
    </row>
    <row r="52" spans="1:11">
      <c r="A52" s="2">
        <f t="shared" si="8"/>
        <v>2.6388117932094187E-3</v>
      </c>
      <c r="B52" s="2">
        <v>50</v>
      </c>
      <c r="C52" s="2">
        <f t="shared" si="0"/>
        <v>1.3194058966047094E-3</v>
      </c>
      <c r="D52" s="2">
        <f t="shared" si="1"/>
        <v>1.0000000006684795</v>
      </c>
      <c r="E52" s="2">
        <f t="shared" si="2"/>
        <v>-5.2776235936218031E-6</v>
      </c>
      <c r="F52" s="2">
        <f t="shared" si="3"/>
        <v>50.000000040387299</v>
      </c>
      <c r="G52" s="2">
        <f t="shared" si="4"/>
        <v>1.055524717805615E-3</v>
      </c>
      <c r="H52" s="2">
        <v>0</v>
      </c>
      <c r="I52" s="2">
        <f t="shared" si="5"/>
        <v>-378.95843976950084</v>
      </c>
      <c r="J52" s="2">
        <f t="shared" si="6"/>
        <v>0.40000000019775855</v>
      </c>
      <c r="K52" s="2">
        <f t="shared" si="7"/>
        <v>-18947.92200378015</v>
      </c>
    </row>
    <row r="53" spans="1:11">
      <c r="A53" s="2">
        <f t="shared" si="8"/>
        <v>2.6915880290736072E-3</v>
      </c>
      <c r="B53" s="2">
        <v>50</v>
      </c>
      <c r="C53" s="2">
        <f t="shared" si="0"/>
        <v>1.3457940145368036E-3</v>
      </c>
      <c r="D53" s="2">
        <f t="shared" si="1"/>
        <v>1.0000000006954861</v>
      </c>
      <c r="E53" s="2">
        <f t="shared" si="2"/>
        <v>-5.3831760657910588E-6</v>
      </c>
      <c r="F53" s="2">
        <f t="shared" si="3"/>
        <v>50.000000042018947</v>
      </c>
      <c r="G53" s="2">
        <f t="shared" si="4"/>
        <v>1.0766352121832318E-3</v>
      </c>
      <c r="H53" s="2">
        <v>0</v>
      </c>
      <c r="I53" s="2">
        <f t="shared" si="5"/>
        <v>-371.52788212696157</v>
      </c>
      <c r="J53" s="2">
        <f t="shared" si="6"/>
        <v>0.400000000205748</v>
      </c>
      <c r="K53" s="2">
        <f t="shared" si="7"/>
        <v>-18576.394121959289</v>
      </c>
    </row>
    <row r="54" spans="1:11">
      <c r="A54" s="2">
        <f t="shared" si="8"/>
        <v>2.7454197896550794E-3</v>
      </c>
      <c r="B54" s="2">
        <v>50</v>
      </c>
      <c r="C54" s="2">
        <f t="shared" si="0"/>
        <v>1.3727098948275397E-3</v>
      </c>
      <c r="D54" s="2">
        <f t="shared" si="1"/>
        <v>1.0000000007235836</v>
      </c>
      <c r="E54" s="2">
        <f t="shared" si="2"/>
        <v>-5.490839587421867E-6</v>
      </c>
      <c r="F54" s="2">
        <f t="shared" si="3"/>
        <v>50.000000043716511</v>
      </c>
      <c r="G54" s="2">
        <f t="shared" si="4"/>
        <v>1.0981679164497166E-3</v>
      </c>
      <c r="H54" s="2">
        <v>0</v>
      </c>
      <c r="I54" s="2">
        <f t="shared" si="5"/>
        <v>-364.24302169309959</v>
      </c>
      <c r="J54" s="2">
        <f t="shared" si="6"/>
        <v>0.40000000021406013</v>
      </c>
      <c r="K54" s="2">
        <f t="shared" si="7"/>
        <v>-18212.151100578412</v>
      </c>
    </row>
    <row r="55" spans="1:11">
      <c r="A55" s="2">
        <f t="shared" si="8"/>
        <v>2.800328185448181E-3</v>
      </c>
      <c r="B55" s="2">
        <v>50</v>
      </c>
      <c r="C55" s="2">
        <f t="shared" si="0"/>
        <v>1.4001640927240905E-3</v>
      </c>
      <c r="D55" s="2">
        <f t="shared" si="1"/>
        <v>1.0000000007528165</v>
      </c>
      <c r="E55" s="2">
        <f t="shared" si="2"/>
        <v>-5.6006563795045731E-6</v>
      </c>
      <c r="F55" s="2">
        <f t="shared" si="3"/>
        <v>50.000000045482665</v>
      </c>
      <c r="G55" s="2">
        <f t="shared" si="4"/>
        <v>1.1201312748029284E-3</v>
      </c>
      <c r="H55" s="2">
        <v>0</v>
      </c>
      <c r="I55" s="2">
        <f t="shared" si="5"/>
        <v>-357.10100165990156</v>
      </c>
      <c r="J55" s="2">
        <f t="shared" si="6"/>
        <v>0.40000000022270815</v>
      </c>
      <c r="K55" s="2">
        <f t="shared" si="7"/>
        <v>-17855.050099236982</v>
      </c>
    </row>
    <row r="56" spans="1:11">
      <c r="A56" s="2">
        <f t="shared" si="8"/>
        <v>2.8563347491571446E-3</v>
      </c>
      <c r="B56" s="2">
        <v>50</v>
      </c>
      <c r="C56" s="2">
        <f t="shared" si="0"/>
        <v>1.4281673745785723E-3</v>
      </c>
      <c r="D56" s="2">
        <f t="shared" si="1"/>
        <v>1.0000000007832304</v>
      </c>
      <c r="E56" s="2">
        <f t="shared" si="2"/>
        <v>-5.7126695074493916E-6</v>
      </c>
      <c r="F56" s="2">
        <f t="shared" si="3"/>
        <v>50.000000047320171</v>
      </c>
      <c r="G56" s="2">
        <f t="shared" si="4"/>
        <v>1.1425339003246866E-3</v>
      </c>
      <c r="H56" s="2">
        <v>0</v>
      </c>
      <c r="I56" s="2">
        <f t="shared" si="5"/>
        <v>-350.0990212351976</v>
      </c>
      <c r="J56" s="2">
        <f t="shared" si="6"/>
        <v>0.40000000023170557</v>
      </c>
      <c r="K56" s="2">
        <f t="shared" si="7"/>
        <v>-17504.951078326627</v>
      </c>
    </row>
    <row r="57" spans="1:11">
      <c r="A57" s="2">
        <f t="shared" si="8"/>
        <v>2.9134614441402875E-3</v>
      </c>
      <c r="B57" s="2">
        <v>50</v>
      </c>
      <c r="C57" s="2">
        <f t="shared" si="0"/>
        <v>1.4567307220701437E-3</v>
      </c>
      <c r="D57" s="2">
        <f t="shared" si="1"/>
        <v>1.0000000008148728</v>
      </c>
      <c r="E57" s="2">
        <f t="shared" si="2"/>
        <v>-5.8269228979748185E-6</v>
      </c>
      <c r="F57" s="2">
        <f t="shared" si="3"/>
        <v>50.0000000492319</v>
      </c>
      <c r="G57" s="2">
        <f t="shared" si="4"/>
        <v>1.1653845783584531E-3</v>
      </c>
      <c r="H57" s="2">
        <v>0</v>
      </c>
      <c r="I57" s="2">
        <f t="shared" si="5"/>
        <v>-343.23433454431137</v>
      </c>
      <c r="J57" s="2">
        <f t="shared" si="6"/>
        <v>0.40000000024106652</v>
      </c>
      <c r="K57" s="2">
        <f t="shared" si="7"/>
        <v>-17161.716744113648</v>
      </c>
    </row>
    <row r="58" spans="1:11">
      <c r="A58" s="2">
        <f t="shared" si="8"/>
        <v>2.9717306730230931E-3</v>
      </c>
      <c r="B58" s="2">
        <v>50</v>
      </c>
      <c r="C58" s="2">
        <f t="shared" si="0"/>
        <v>1.4858653365115466E-3</v>
      </c>
      <c r="D58" s="2">
        <f t="shared" si="1"/>
        <v>1.0000000008477936</v>
      </c>
      <c r="E58" s="2">
        <f t="shared" si="2"/>
        <v>-5.9434613563337944E-6</v>
      </c>
      <c r="F58" s="2">
        <f t="shared" si="3"/>
        <v>50.000000051220866</v>
      </c>
      <c r="G58" s="2">
        <f t="shared" si="4"/>
        <v>1.188692269954564E-3</v>
      </c>
      <c r="H58" s="2">
        <v>0</v>
      </c>
      <c r="I58" s="2">
        <f t="shared" si="5"/>
        <v>-336.50424955324644</v>
      </c>
      <c r="J58" s="2">
        <f t="shared" si="6"/>
        <v>0.40000000025080557</v>
      </c>
      <c r="K58" s="2">
        <f t="shared" si="7"/>
        <v>-16825.212494898362</v>
      </c>
    </row>
    <row r="59" spans="1:11">
      <c r="A59" s="2">
        <f t="shared" si="8"/>
        <v>3.0311652864835549E-3</v>
      </c>
      <c r="B59" s="2">
        <v>50</v>
      </c>
      <c r="C59" s="2">
        <f t="shared" si="0"/>
        <v>1.5155826432417775E-3</v>
      </c>
      <c r="D59" s="2">
        <f t="shared" si="1"/>
        <v>1.0000000008820444</v>
      </c>
      <c r="E59" s="2">
        <f t="shared" si="2"/>
        <v>-6.0623305838844024E-6</v>
      </c>
      <c r="F59" s="2">
        <f t="shared" si="3"/>
        <v>50.000000053290186</v>
      </c>
      <c r="G59" s="2">
        <f t="shared" si="4"/>
        <v>1.2124661153843687E-3</v>
      </c>
      <c r="H59" s="2">
        <v>0</v>
      </c>
      <c r="I59" s="2">
        <f t="shared" si="5"/>
        <v>-329.90612701298676</v>
      </c>
      <c r="J59" s="2">
        <f t="shared" si="6"/>
        <v>0.40000000026093818</v>
      </c>
      <c r="K59" s="2">
        <f t="shared" si="7"/>
        <v>-16495.306368230096</v>
      </c>
    </row>
    <row r="60" spans="1:11">
      <c r="A60" s="2">
        <f t="shared" si="8"/>
        <v>3.0917885922132262E-3</v>
      </c>
      <c r="B60" s="2">
        <v>50</v>
      </c>
      <c r="C60" s="2">
        <f t="shared" si="0"/>
        <v>1.5458942961066131E-3</v>
      </c>
      <c r="D60" s="2">
        <f t="shared" si="1"/>
        <v>1.000000000917679</v>
      </c>
      <c r="E60" s="2">
        <f t="shared" si="2"/>
        <v>-6.1835771960119705E-6</v>
      </c>
      <c r="F60" s="2">
        <f t="shared" si="3"/>
        <v>50.00000005544311</v>
      </c>
      <c r="G60" s="2">
        <f t="shared" si="4"/>
        <v>1.2367154377246493E-3</v>
      </c>
      <c r="H60" s="2">
        <v>0</v>
      </c>
      <c r="I60" s="2">
        <f t="shared" si="5"/>
        <v>-323.43737942449678</v>
      </c>
      <c r="J60" s="2">
        <f t="shared" si="6"/>
        <v>0.40000000027148003</v>
      </c>
      <c r="K60" s="2">
        <f t="shared" si="7"/>
        <v>-16171.868989157214</v>
      </c>
    </row>
    <row r="61" spans="1:11">
      <c r="A61" s="2">
        <f t="shared" si="8"/>
        <v>3.1536243640574906E-3</v>
      </c>
      <c r="B61" s="2">
        <v>50</v>
      </c>
      <c r="C61" s="2">
        <f t="shared" si="0"/>
        <v>1.5768121820287453E-3</v>
      </c>
      <c r="D61" s="2">
        <f t="shared" si="1"/>
        <v>1.0000000009547534</v>
      </c>
      <c r="E61" s="2">
        <f t="shared" si="2"/>
        <v>-6.3072487404096257E-6</v>
      </c>
      <c r="F61" s="2">
        <f t="shared" si="3"/>
        <v>50.000000057683017</v>
      </c>
      <c r="G61" s="2">
        <f t="shared" si="4"/>
        <v>1.2614497465137308E-3</v>
      </c>
      <c r="H61" s="2">
        <v>0</v>
      </c>
      <c r="I61" s="2">
        <f t="shared" si="5"/>
        <v>-317.09547002401649</v>
      </c>
      <c r="J61" s="2">
        <f t="shared" si="6"/>
        <v>0.40000000028244792</v>
      </c>
      <c r="K61" s="2">
        <f t="shared" si="7"/>
        <v>-15854.773519491848</v>
      </c>
    </row>
    <row r="62" spans="1:11">
      <c r="A62" s="2">
        <f t="shared" si="8"/>
        <v>3.2166968513386404E-3</v>
      </c>
      <c r="B62" s="2">
        <v>50</v>
      </c>
      <c r="C62" s="2">
        <f t="shared" si="0"/>
        <v>1.6083484256693202E-3</v>
      </c>
      <c r="D62" s="2">
        <f t="shared" si="1"/>
        <v>1.0000000009933254</v>
      </c>
      <c r="E62" s="2">
        <f t="shared" si="2"/>
        <v>-6.4333937157244557E-6</v>
      </c>
      <c r="F62" s="2">
        <f t="shared" si="3"/>
        <v>50.000000060013406</v>
      </c>
      <c r="G62" s="2">
        <f t="shared" si="4"/>
        <v>1.2866787414807107E-3</v>
      </c>
      <c r="H62" s="2">
        <v>0</v>
      </c>
      <c r="I62" s="2">
        <f t="shared" si="5"/>
        <v>-310.87791178825142</v>
      </c>
      <c r="J62" s="2">
        <f t="shared" si="6"/>
        <v>0.40000000029385874</v>
      </c>
      <c r="K62" s="2">
        <f t="shared" si="7"/>
        <v>-15543.895608069413</v>
      </c>
    </row>
    <row r="63" spans="1:11">
      <c r="A63" s="2">
        <f t="shared" si="8"/>
        <v>3.2810307883654132E-3</v>
      </c>
      <c r="B63" s="2">
        <v>50</v>
      </c>
      <c r="C63" s="2">
        <f t="shared" si="0"/>
        <v>1.6405153941827066E-3</v>
      </c>
      <c r="D63" s="2">
        <f t="shared" si="1"/>
        <v>1.0000000010334558</v>
      </c>
      <c r="E63" s="2">
        <f t="shared" si="2"/>
        <v>-6.5620615905765932E-6</v>
      </c>
      <c r="F63" s="2">
        <f t="shared" si="3"/>
        <v>50.000000062437948</v>
      </c>
      <c r="G63" s="2">
        <f t="shared" si="4"/>
        <v>1.3124123163492771E-3</v>
      </c>
      <c r="H63" s="2">
        <v>0</v>
      </c>
      <c r="I63" s="2">
        <f t="shared" si="5"/>
        <v>-304.78226645907006</v>
      </c>
      <c r="J63" s="2">
        <f t="shared" si="6"/>
        <v>0.40000000030573069</v>
      </c>
      <c r="K63" s="2">
        <f t="shared" si="7"/>
        <v>-15239.113341983482</v>
      </c>
    </row>
    <row r="64" spans="1:11">
      <c r="A64" s="2">
        <f t="shared" si="8"/>
        <v>3.3466514041327216E-3</v>
      </c>
      <c r="B64" s="2">
        <v>50</v>
      </c>
      <c r="C64" s="2">
        <f t="shared" si="0"/>
        <v>1.6733257020663608E-3</v>
      </c>
      <c r="D64" s="2">
        <f t="shared" si="1"/>
        <v>1.0000000010752073</v>
      </c>
      <c r="E64" s="2">
        <f t="shared" si="2"/>
        <v>-6.6933028229586814E-6</v>
      </c>
      <c r="F64" s="2">
        <f t="shared" si="3"/>
        <v>50.000000064960439</v>
      </c>
      <c r="G64" s="2">
        <f t="shared" si="4"/>
        <v>1.3386605627175986E-3</v>
      </c>
      <c r="H64" s="2">
        <v>0</v>
      </c>
      <c r="I64" s="2">
        <f t="shared" si="5"/>
        <v>-298.80614358732356</v>
      </c>
      <c r="J64" s="2">
        <f t="shared" si="6"/>
        <v>0.40000000031808214</v>
      </c>
      <c r="K64" s="2">
        <f t="shared" si="7"/>
        <v>-14940.307198776756</v>
      </c>
    </row>
    <row r="65" spans="1:11">
      <c r="A65" s="2">
        <f t="shared" si="8"/>
        <v>3.4135844322153762E-3</v>
      </c>
      <c r="B65" s="2">
        <v>50</v>
      </c>
      <c r="C65" s="2">
        <f t="shared" si="0"/>
        <v>1.7067922161076881E-3</v>
      </c>
      <c r="D65" s="2">
        <f t="shared" si="1"/>
        <v>1.0000000011186456</v>
      </c>
      <c r="E65" s="2">
        <f t="shared" si="2"/>
        <v>-6.8271688800233343E-6</v>
      </c>
      <c r="F65" s="2">
        <f t="shared" si="3"/>
        <v>50.000000067584843</v>
      </c>
      <c r="G65" s="2">
        <f t="shared" si="4"/>
        <v>1.365433774015817E-3</v>
      </c>
      <c r="H65" s="2">
        <v>0</v>
      </c>
      <c r="I65" s="2">
        <f t="shared" si="5"/>
        <v>-292.94719959541521</v>
      </c>
      <c r="J65" s="2">
        <f t="shared" si="6"/>
        <v>0.40000000033093264</v>
      </c>
      <c r="K65" s="2">
        <f t="shared" si="7"/>
        <v>-14647.359999569551</v>
      </c>
    </row>
    <row r="66" spans="1:11">
      <c r="A66" s="2">
        <f t="shared" si="8"/>
        <v>3.481856120859684E-3</v>
      </c>
      <c r="B66" s="2">
        <v>50</v>
      </c>
      <c r="C66" s="2">
        <f t="shared" si="0"/>
        <v>1.740928060429842E-3</v>
      </c>
      <c r="D66" s="2">
        <f t="shared" si="1"/>
        <v>1.000000001163839</v>
      </c>
      <c r="E66" s="2">
        <f t="shared" si="2"/>
        <v>-6.9637122582663412E-6</v>
      </c>
      <c r="F66" s="2">
        <f t="shared" si="3"/>
        <v>50.000000070315274</v>
      </c>
      <c r="G66" s="2">
        <f t="shared" si="4"/>
        <v>1.392742449542685E-3</v>
      </c>
      <c r="H66" s="2">
        <v>0</v>
      </c>
      <c r="I66" s="2">
        <f t="shared" si="5"/>
        <v>-287.20313685825022</v>
      </c>
      <c r="J66" s="2">
        <f t="shared" si="6"/>
        <v>0.40000000034430239</v>
      </c>
      <c r="K66" s="2">
        <f t="shared" si="7"/>
        <v>-14360.156863107279</v>
      </c>
    </row>
    <row r="67" spans="1:11">
      <c r="A67" s="2">
        <f t="shared" si="8"/>
        <v>3.5514932432768776E-3</v>
      </c>
      <c r="B67" s="2">
        <v>50</v>
      </c>
      <c r="C67" s="2">
        <f t="shared" si="0"/>
        <v>1.7757466216384388E-3</v>
      </c>
      <c r="D67" s="2">
        <f t="shared" si="1"/>
        <v>1.0000000012108581</v>
      </c>
      <c r="E67" s="2">
        <f t="shared" si="2"/>
        <v>-7.1029865041135335E-6</v>
      </c>
      <c r="F67" s="2">
        <f t="shared" si="3"/>
        <v>50.000000073156009</v>
      </c>
      <c r="G67" s="2">
        <f t="shared" si="4"/>
        <v>1.4205972985829392E-3</v>
      </c>
      <c r="H67" s="2">
        <v>0</v>
      </c>
      <c r="I67" s="2">
        <f t="shared" si="5"/>
        <v>-281.57170280220612</v>
      </c>
      <c r="J67" s="2">
        <f t="shared" si="6"/>
        <v>0.4000000003582122</v>
      </c>
      <c r="K67" s="2">
        <f t="shared" si="7"/>
        <v>-14078.585160708968</v>
      </c>
    </row>
    <row r="68" spans="1:11">
      <c r="A68" s="2">
        <f t="shared" si="8"/>
        <v>3.6225231081424151E-3</v>
      </c>
      <c r="B68" s="2">
        <v>50</v>
      </c>
      <c r="C68" s="2">
        <f t="shared" ref="C68:C131" si="9">0.5*A68</f>
        <v>1.8112615540712075E-3</v>
      </c>
      <c r="D68" s="2">
        <f t="shared" ref="D68:D131" si="10">(1-A68^2*0.01^2)/((1-A68^2*0.01^2)^2+(2*0.1*A68*0.01)^2)</f>
        <v>1.0000000012597767</v>
      </c>
      <c r="E68" s="2">
        <f t="shared" ref="E68:E131" si="11">-(2*0.1*A68*0.01)/((1-A68^2*0.01^2)^2+(2*0.1*A68*0.01)^2)</f>
        <v>-7.2450462349194084E-6</v>
      </c>
      <c r="F68" s="2">
        <f t="shared" ref="F68:F131" si="12">B68*D68-C68*E68</f>
        <v>50.000000076111512</v>
      </c>
      <c r="G68" s="2">
        <f t="shared" ref="G68:G131" si="13">B68*E68+D68*C68</f>
        <v>1.4490092446070224E-3</v>
      </c>
      <c r="H68" s="2">
        <v>0</v>
      </c>
      <c r="I68" s="2">
        <f t="shared" ref="I68:I131" si="14">-1/A68</f>
        <v>-276.05068902177067</v>
      </c>
      <c r="J68" s="2">
        <f t="shared" ref="J68:J131" si="15">H68*F68-I68*G68</f>
        <v>0.40000000037268396</v>
      </c>
      <c r="K68" s="2">
        <f t="shared" ref="K68:K131" si="16">H68*G68+F68*I68</f>
        <v>-13802.534472099169</v>
      </c>
    </row>
    <row r="69" spans="1:11">
      <c r="A69" s="2">
        <f t="shared" ref="A69:A132" si="17">A68*$O$2</f>
        <v>3.6949735703052634E-3</v>
      </c>
      <c r="B69" s="2">
        <v>50</v>
      </c>
      <c r="C69" s="2">
        <f t="shared" si="9"/>
        <v>1.8474867851526317E-3</v>
      </c>
      <c r="D69" s="2">
        <f t="shared" si="10"/>
        <v>1.0000000013106718</v>
      </c>
      <c r="E69" s="2">
        <f t="shared" si="11"/>
        <v>-7.3899471603856907E-6</v>
      </c>
      <c r="F69" s="2">
        <f t="shared" si="12"/>
        <v>50.000000079186421</v>
      </c>
      <c r="G69" s="2">
        <f t="shared" si="13"/>
        <v>1.4779894295547961E-3</v>
      </c>
      <c r="H69" s="2">
        <v>0</v>
      </c>
      <c r="I69" s="2">
        <f t="shared" si="14"/>
        <v>-270.63793041350067</v>
      </c>
      <c r="J69" s="2">
        <f t="shared" si="15"/>
        <v>0.40000000038774047</v>
      </c>
      <c r="K69" s="2">
        <f t="shared" si="16"/>
        <v>-13531.896542105882</v>
      </c>
    </row>
    <row r="70" spans="1:11">
      <c r="A70" s="2">
        <f t="shared" si="17"/>
        <v>3.7688730417113686E-3</v>
      </c>
      <c r="B70" s="2">
        <v>50</v>
      </c>
      <c r="C70" s="2">
        <f t="shared" si="9"/>
        <v>1.8844365208556843E-3</v>
      </c>
      <c r="D70" s="2">
        <f t="shared" si="10"/>
        <v>1.0000000013636228</v>
      </c>
      <c r="E70" s="2">
        <f t="shared" si="11"/>
        <v>-7.5377461044082989E-6</v>
      </c>
      <c r="F70" s="2">
        <f t="shared" si="12"/>
        <v>50.00000008238554</v>
      </c>
      <c r="G70" s="2">
        <f t="shared" si="13"/>
        <v>1.50754921820493E-3</v>
      </c>
      <c r="H70" s="2">
        <v>0</v>
      </c>
      <c r="I70" s="2">
        <f t="shared" si="14"/>
        <v>-265.33130432696146</v>
      </c>
      <c r="J70" s="2">
        <f t="shared" si="15"/>
        <v>0.40000000040340511</v>
      </c>
      <c r="K70" s="2">
        <f t="shared" si="16"/>
        <v>-13266.565238207535</v>
      </c>
    </row>
    <row r="71" spans="1:11">
      <c r="A71" s="2">
        <f t="shared" si="17"/>
        <v>3.8442505025455959E-3</v>
      </c>
      <c r="B71" s="2">
        <v>50</v>
      </c>
      <c r="C71" s="2">
        <f t="shared" si="9"/>
        <v>1.9221252512727979E-3</v>
      </c>
      <c r="D71" s="2">
        <f t="shared" si="10"/>
        <v>1.0000000014187131</v>
      </c>
      <c r="E71" s="2">
        <f t="shared" si="11"/>
        <v>-7.6885010273612381E-6</v>
      </c>
      <c r="F71" s="2">
        <f t="shared" si="12"/>
        <v>50.000000085713914</v>
      </c>
      <c r="G71" s="2">
        <f t="shared" si="13"/>
        <v>1.5377002026316804E-3</v>
      </c>
      <c r="H71" s="2">
        <v>0</v>
      </c>
      <c r="I71" s="2">
        <f t="shared" si="14"/>
        <v>-260.12872973231515</v>
      </c>
      <c r="J71" s="2">
        <f t="shared" si="15"/>
        <v>0.40000000041970263</v>
      </c>
      <c r="K71" s="2">
        <f t="shared" si="16"/>
        <v>-13006.436508912409</v>
      </c>
    </row>
    <row r="72" spans="1:11">
      <c r="A72" s="2">
        <f t="shared" si="17"/>
        <v>3.9211355125965078E-3</v>
      </c>
      <c r="B72" s="2">
        <v>50</v>
      </c>
      <c r="C72" s="2">
        <f t="shared" si="9"/>
        <v>1.9605677562982539E-3</v>
      </c>
      <c r="D72" s="2">
        <f t="shared" si="10"/>
        <v>1.0000000014760291</v>
      </c>
      <c r="E72" s="2">
        <f t="shared" si="11"/>
        <v>-7.8422710488261657E-6</v>
      </c>
      <c r="F72" s="2">
        <f t="shared" si="12"/>
        <v>50.000000089176758</v>
      </c>
      <c r="G72" s="2">
        <f t="shared" si="13"/>
        <v>1.5684542067508004E-3</v>
      </c>
      <c r="H72" s="2">
        <v>0</v>
      </c>
      <c r="I72" s="2">
        <f t="shared" si="14"/>
        <v>-255.02816640423055</v>
      </c>
      <c r="J72" s="2">
        <f t="shared" si="15"/>
        <v>0.40000000043665856</v>
      </c>
      <c r="K72" s="2">
        <f t="shared" si="16"/>
        <v>-12751.408342954113</v>
      </c>
    </row>
    <row r="73" spans="1:11">
      <c r="A73" s="2">
        <f t="shared" si="17"/>
        <v>3.9995582228484379E-3</v>
      </c>
      <c r="B73" s="2">
        <v>50</v>
      </c>
      <c r="C73" s="2">
        <f t="shared" si="9"/>
        <v>1.9997791114242189E-3</v>
      </c>
      <c r="D73" s="2">
        <f t="shared" si="10"/>
        <v>1.0000000015356609</v>
      </c>
      <c r="E73" s="2">
        <f t="shared" si="11"/>
        <v>-7.9991164707765666E-6</v>
      </c>
      <c r="F73" s="2">
        <f t="shared" si="12"/>
        <v>50.000000092779509</v>
      </c>
      <c r="G73" s="2">
        <f t="shared" si="13"/>
        <v>1.5998232909563734E-3</v>
      </c>
      <c r="H73" s="2">
        <v>0</v>
      </c>
      <c r="I73" s="2">
        <f t="shared" si="14"/>
        <v>-250.02761412179464</v>
      </c>
      <c r="J73" s="2">
        <f t="shared" si="15"/>
        <v>0.40000000045429973</v>
      </c>
      <c r="K73" s="2">
        <f t="shared" si="16"/>
        <v>-12501.380729287172</v>
      </c>
    </row>
    <row r="74" spans="1:11">
      <c r="A74" s="2">
        <f t="shared" si="17"/>
        <v>4.0795493873054065E-3</v>
      </c>
      <c r="B74" s="2">
        <v>50</v>
      </c>
      <c r="C74" s="2">
        <f t="shared" si="9"/>
        <v>2.0397746936527033E-3</v>
      </c>
      <c r="D74" s="2">
        <f t="shared" si="10"/>
        <v>1.0000000015977015</v>
      </c>
      <c r="E74" s="2">
        <f t="shared" si="11"/>
        <v>-8.159098801225579E-6</v>
      </c>
      <c r="F74" s="2">
        <f t="shared" si="12"/>
        <v>50.000000096527799</v>
      </c>
      <c r="G74" s="2">
        <f t="shared" si="13"/>
        <v>1.6318197568503756E-3</v>
      </c>
      <c r="H74" s="2">
        <v>0</v>
      </c>
      <c r="I74" s="2">
        <f t="shared" si="14"/>
        <v>-245.12511188411241</v>
      </c>
      <c r="J74" s="2">
        <f t="shared" si="15"/>
        <v>0.40000000047265344</v>
      </c>
      <c r="K74" s="2">
        <f t="shared" si="16"/>
        <v>-12256.255617867007</v>
      </c>
    </row>
    <row r="75" spans="1:11">
      <c r="A75" s="2">
        <f t="shared" si="17"/>
        <v>4.1611403750515148E-3</v>
      </c>
      <c r="B75" s="2">
        <v>50</v>
      </c>
      <c r="C75" s="2">
        <f t="shared" si="9"/>
        <v>2.0805701875257574E-3</v>
      </c>
      <c r="D75" s="2">
        <f t="shared" si="10"/>
        <v>1.0000000016622486</v>
      </c>
      <c r="E75" s="2">
        <f t="shared" si="11"/>
        <v>-8.3222807783468323E-6</v>
      </c>
      <c r="F75" s="2">
        <f t="shared" si="12"/>
        <v>50.000000100427513</v>
      </c>
      <c r="G75" s="2">
        <f t="shared" si="13"/>
        <v>1.6644561520668408E-3</v>
      </c>
      <c r="H75" s="2">
        <v>0</v>
      </c>
      <c r="I75" s="2">
        <f t="shared" si="14"/>
        <v>-240.31873714128668</v>
      </c>
      <c r="J75" s="2">
        <f t="shared" si="15"/>
        <v>0.40000000049174861</v>
      </c>
      <c r="K75" s="2">
        <f t="shared" si="16"/>
        <v>-12015.936881198946</v>
      </c>
    </row>
    <row r="76" spans="1:11">
      <c r="A76" s="2">
        <f t="shared" si="17"/>
        <v>4.2443631825525453E-3</v>
      </c>
      <c r="B76" s="2">
        <v>50</v>
      </c>
      <c r="C76" s="2">
        <f t="shared" si="9"/>
        <v>2.1221815912762726E-3</v>
      </c>
      <c r="D76" s="2">
        <f t="shared" si="10"/>
        <v>1.0000000017294035</v>
      </c>
      <c r="E76" s="2">
        <f t="shared" si="11"/>
        <v>-8.4887263950776406E-6</v>
      </c>
      <c r="F76" s="2">
        <f t="shared" si="12"/>
        <v>50.000000104484791</v>
      </c>
      <c r="G76" s="2">
        <f t="shared" si="13"/>
        <v>1.6977452751924991E-3</v>
      </c>
      <c r="H76" s="2">
        <v>0</v>
      </c>
      <c r="I76" s="2">
        <f t="shared" si="14"/>
        <v>-235.60660504047712</v>
      </c>
      <c r="J76" s="2">
        <f t="shared" si="15"/>
        <v>0.40000000051161527</v>
      </c>
      <c r="K76" s="2">
        <f t="shared" si="16"/>
        <v>-11780.330276641163</v>
      </c>
    </row>
    <row r="77" spans="1:11">
      <c r="A77" s="2">
        <f t="shared" si="17"/>
        <v>4.3292504462035964E-3</v>
      </c>
      <c r="B77" s="2">
        <v>50</v>
      </c>
      <c r="C77" s="2">
        <f t="shared" si="9"/>
        <v>2.1646252231017982E-3</v>
      </c>
      <c r="D77" s="2">
        <f t="shared" si="10"/>
        <v>1.0000000017992714</v>
      </c>
      <c r="E77" s="2">
        <f t="shared" si="11"/>
        <v>-8.6585009242143033E-6</v>
      </c>
      <c r="F77" s="2">
        <f t="shared" si="12"/>
        <v>50.000000108705983</v>
      </c>
      <c r="G77" s="2">
        <f t="shared" si="13"/>
        <v>1.7317001807858313E-3</v>
      </c>
      <c r="H77" s="2">
        <v>0</v>
      </c>
      <c r="I77" s="2">
        <f t="shared" si="14"/>
        <v>-230.98686768674224</v>
      </c>
      <c r="J77" s="2">
        <f t="shared" si="15"/>
        <v>0.40000000053228441</v>
      </c>
      <c r="K77" s="2">
        <f t="shared" si="16"/>
        <v>-11549.343409446767</v>
      </c>
    </row>
    <row r="78" spans="1:11">
      <c r="A78" s="2">
        <f t="shared" si="17"/>
        <v>4.4158354551276681E-3</v>
      </c>
      <c r="B78" s="2">
        <v>50</v>
      </c>
      <c r="C78" s="2">
        <f t="shared" si="9"/>
        <v>2.207917727563834E-3</v>
      </c>
      <c r="D78" s="2">
        <f t="shared" si="10"/>
        <v>1.0000000018719619</v>
      </c>
      <c r="E78" s="2">
        <f t="shared" si="11"/>
        <v>-8.8316709440092972E-6</v>
      </c>
      <c r="F78" s="2">
        <f t="shared" si="12"/>
        <v>50.000000113097698</v>
      </c>
      <c r="G78" s="2">
        <f t="shared" si="13"/>
        <v>1.7663341844965071E-3</v>
      </c>
      <c r="H78" s="2">
        <v>0</v>
      </c>
      <c r="I78" s="2">
        <f t="shared" si="14"/>
        <v>-226.45771341837477</v>
      </c>
      <c r="J78" s="2">
        <f t="shared" si="15"/>
        <v>0.4000000005537887</v>
      </c>
      <c r="K78" s="2">
        <f t="shared" si="16"/>
        <v>-11322.885696530584</v>
      </c>
    </row>
    <row r="79" spans="1:11">
      <c r="A79" s="2">
        <f t="shared" si="17"/>
        <v>4.5041521642302214E-3</v>
      </c>
      <c r="B79" s="2">
        <v>50</v>
      </c>
      <c r="C79" s="2">
        <f t="shared" si="9"/>
        <v>2.2520760821151107E-3</v>
      </c>
      <c r="D79" s="2">
        <f t="shared" si="10"/>
        <v>1.0000000019475892</v>
      </c>
      <c r="E79" s="2">
        <f t="shared" si="11"/>
        <v>-9.0083043642804128E-6</v>
      </c>
      <c r="F79" s="2">
        <f t="shared" si="12"/>
        <v>50.00000011766685</v>
      </c>
      <c r="G79" s="2">
        <f t="shared" si="13"/>
        <v>1.8016608682872091E-3</v>
      </c>
      <c r="H79" s="2">
        <v>0</v>
      </c>
      <c r="I79" s="2">
        <f t="shared" si="14"/>
        <v>-222.01736609644587</v>
      </c>
      <c r="J79" s="2">
        <f t="shared" si="15"/>
        <v>0.40000000057616186</v>
      </c>
      <c r="K79" s="2">
        <f t="shared" si="16"/>
        <v>-11100.868330946378</v>
      </c>
    </row>
    <row r="80" spans="1:11">
      <c r="A80" s="2">
        <f t="shared" si="17"/>
        <v>4.594235207514826E-3</v>
      </c>
      <c r="B80" s="2">
        <v>50</v>
      </c>
      <c r="C80" s="2">
        <f t="shared" si="9"/>
        <v>2.297117603757413E-3</v>
      </c>
      <c r="D80" s="2">
        <f t="shared" si="10"/>
        <v>1.0000000020262718</v>
      </c>
      <c r="E80" s="2">
        <f t="shared" si="11"/>
        <v>-9.1884704530420921E-6</v>
      </c>
      <c r="F80" s="2">
        <f t="shared" si="12"/>
        <v>50.000000122420587</v>
      </c>
      <c r="G80" s="2">
        <f t="shared" si="13"/>
        <v>1.8376940857598933E-3</v>
      </c>
      <c r="H80" s="2">
        <v>0</v>
      </c>
      <c r="I80" s="2">
        <f t="shared" si="14"/>
        <v>-217.66408440828025</v>
      </c>
      <c r="J80" s="2">
        <f t="shared" si="15"/>
        <v>0.4000000005994388</v>
      </c>
      <c r="K80" s="2">
        <f t="shared" si="16"/>
        <v>-10883.204247060577</v>
      </c>
    </row>
    <row r="81" spans="1:11">
      <c r="A81" s="2">
        <f t="shared" si="17"/>
        <v>4.6861199116651226E-3</v>
      </c>
      <c r="B81" s="2">
        <v>50</v>
      </c>
      <c r="C81" s="2">
        <f t="shared" si="9"/>
        <v>2.3430599558325613E-3</v>
      </c>
      <c r="D81" s="2">
        <f t="shared" si="10"/>
        <v>1.0000000021081332</v>
      </c>
      <c r="E81" s="2">
        <f t="shared" si="11"/>
        <v>-9.3722398636693518E-6</v>
      </c>
      <c r="F81" s="2">
        <f t="shared" si="12"/>
        <v>50.000000127366384</v>
      </c>
      <c r="G81" s="2">
        <f t="shared" si="13"/>
        <v>1.8744479675885761E-3</v>
      </c>
      <c r="H81" s="2">
        <v>0</v>
      </c>
      <c r="I81" s="2">
        <f t="shared" si="14"/>
        <v>-213.39616118458846</v>
      </c>
      <c r="J81" s="2">
        <f t="shared" si="15"/>
        <v>0.40000000062365604</v>
      </c>
      <c r="K81" s="2">
        <f t="shared" si="16"/>
        <v>-10669.808086408921</v>
      </c>
    </row>
    <row r="82" spans="1:11">
      <c r="A82" s="2">
        <f t="shared" si="17"/>
        <v>4.7798423098984249E-3</v>
      </c>
      <c r="B82" s="2">
        <v>50</v>
      </c>
      <c r="C82" s="2">
        <f t="shared" si="9"/>
        <v>2.3899211549492125E-3</v>
      </c>
      <c r="D82" s="2">
        <f t="shared" si="10"/>
        <v>1.0000000021933018</v>
      </c>
      <c r="E82" s="2">
        <f t="shared" si="11"/>
        <v>-9.559684662605032E-6</v>
      </c>
      <c r="F82" s="2">
        <f t="shared" si="12"/>
        <v>50.000000132511978</v>
      </c>
      <c r="G82" s="2">
        <f t="shared" si="13"/>
        <v>1.9119369270607792E-3</v>
      </c>
      <c r="H82" s="2">
        <v>0</v>
      </c>
      <c r="I82" s="2">
        <f t="shared" si="14"/>
        <v>-209.21192272998871</v>
      </c>
      <c r="J82" s="2">
        <f t="shared" si="15"/>
        <v>0.40000000064885183</v>
      </c>
      <c r="K82" s="2">
        <f t="shared" si="16"/>
        <v>-10460.596164222521</v>
      </c>
    </row>
    <row r="83" spans="1:11">
      <c r="A83" s="2">
        <f t="shared" si="17"/>
        <v>4.8754391560963933E-3</v>
      </c>
      <c r="B83" s="2">
        <v>50</v>
      </c>
      <c r="C83" s="2">
        <f t="shared" si="9"/>
        <v>2.4377195780481966E-3</v>
      </c>
      <c r="D83" s="2">
        <f t="shared" si="10"/>
        <v>1.0000000022819111</v>
      </c>
      <c r="E83" s="2">
        <f t="shared" si="11"/>
        <v>-9.750878357621171E-6</v>
      </c>
      <c r="F83" s="2">
        <f t="shared" si="12"/>
        <v>50.000000137865463</v>
      </c>
      <c r="G83" s="2">
        <f t="shared" si="13"/>
        <v>1.9501756657297974E-3</v>
      </c>
      <c r="H83" s="2">
        <v>0</v>
      </c>
      <c r="I83" s="2">
        <f t="shared" si="14"/>
        <v>-205.1097281666556</v>
      </c>
      <c r="J83" s="2">
        <f t="shared" si="15"/>
        <v>0.40000000067506536</v>
      </c>
      <c r="K83" s="2">
        <f t="shared" si="16"/>
        <v>-10255.486436610328</v>
      </c>
    </row>
    <row r="84" spans="1:11">
      <c r="A84" s="2">
        <f t="shared" si="17"/>
        <v>4.9729479392183213E-3</v>
      </c>
      <c r="B84" s="2">
        <v>50</v>
      </c>
      <c r="C84" s="2">
        <f t="shared" si="9"/>
        <v>2.4864739696091607E-3</v>
      </c>
      <c r="D84" s="2">
        <f t="shared" si="10"/>
        <v>1.0000000023741002</v>
      </c>
      <c r="E84" s="2">
        <f t="shared" si="11"/>
        <v>-9.9458959266456083E-6</v>
      </c>
      <c r="F84" s="2">
        <f t="shared" si="12"/>
        <v>50.000000143435223</v>
      </c>
      <c r="G84" s="2">
        <f t="shared" si="13"/>
        <v>1.9891791791800187E-3</v>
      </c>
      <c r="H84" s="2">
        <v>0</v>
      </c>
      <c r="I84" s="2">
        <f t="shared" si="14"/>
        <v>-201.08796879083883</v>
      </c>
      <c r="J84" s="2">
        <f t="shared" si="15"/>
        <v>0.40000000070233799</v>
      </c>
      <c r="K84" s="2">
        <f t="shared" si="16"/>
        <v>-10054.398468385039</v>
      </c>
    </row>
    <row r="85" spans="1:11">
      <c r="A85" s="2">
        <f t="shared" si="17"/>
        <v>5.0724068980026876E-3</v>
      </c>
      <c r="B85" s="2">
        <v>50</v>
      </c>
      <c r="C85" s="2">
        <f t="shared" si="9"/>
        <v>2.5362034490013438E-3</v>
      </c>
      <c r="D85" s="2">
        <f t="shared" si="10"/>
        <v>1.000000002470014</v>
      </c>
      <c r="E85" s="2">
        <f t="shared" si="11"/>
        <v>-1.0144813847165117E-5</v>
      </c>
      <c r="F85" s="2">
        <f t="shared" si="12"/>
        <v>50.000000149230011</v>
      </c>
      <c r="G85" s="2">
        <f t="shared" si="13"/>
        <v>2.0289627629075462E-3</v>
      </c>
      <c r="H85" s="2">
        <v>0</v>
      </c>
      <c r="I85" s="2">
        <f t="shared" si="14"/>
        <v>-197.14506744199883</v>
      </c>
      <c r="J85" s="2">
        <f t="shared" si="15"/>
        <v>0.40000000073071251</v>
      </c>
      <c r="K85" s="2">
        <f t="shared" si="16"/>
        <v>-9857.2534015199017</v>
      </c>
    </row>
    <row r="86" spans="1:11">
      <c r="A86" s="2">
        <f t="shared" si="17"/>
        <v>5.1738550359627412E-3</v>
      </c>
      <c r="B86" s="2">
        <v>50</v>
      </c>
      <c r="C86" s="2">
        <f t="shared" si="9"/>
        <v>2.5869275179813706E-3</v>
      </c>
      <c r="D86" s="2">
        <f t="shared" si="10"/>
        <v>1.0000000025698026</v>
      </c>
      <c r="E86" s="2">
        <f t="shared" si="11"/>
        <v>-1.0347710126216606E-5</v>
      </c>
      <c r="F86" s="2">
        <f t="shared" si="12"/>
        <v>50.000000155258903</v>
      </c>
      <c r="G86" s="2">
        <f t="shared" si="13"/>
        <v>2.0695420183184333E-3</v>
      </c>
      <c r="H86" s="2">
        <v>0</v>
      </c>
      <c r="I86" s="2">
        <f t="shared" si="14"/>
        <v>-193.2794778843126</v>
      </c>
      <c r="J86" s="2">
        <f t="shared" si="15"/>
        <v>0.40000000076023329</v>
      </c>
      <c r="K86" s="2">
        <f t="shared" si="16"/>
        <v>-9663.9739242239903</v>
      </c>
    </row>
    <row r="87" spans="1:11">
      <c r="A87" s="2">
        <f t="shared" si="17"/>
        <v>5.2773321366819965E-3</v>
      </c>
      <c r="B87" s="2">
        <v>50</v>
      </c>
      <c r="C87" s="2">
        <f t="shared" si="9"/>
        <v>2.6386660683409982E-3</v>
      </c>
      <c r="D87" s="2">
        <f t="shared" si="10"/>
        <v>1.0000000026736227</v>
      </c>
      <c r="E87" s="2">
        <f t="shared" si="11"/>
        <v>-1.0554664330978169E-5</v>
      </c>
      <c r="F87" s="2">
        <f t="shared" si="12"/>
        <v>50.000000161531368</v>
      </c>
      <c r="G87" s="2">
        <f t="shared" si="13"/>
        <v>2.1109328588468871E-3</v>
      </c>
      <c r="H87" s="2">
        <v>0</v>
      </c>
      <c r="I87" s="2">
        <f t="shared" si="14"/>
        <v>-189.48968420030644</v>
      </c>
      <c r="J87" s="2">
        <f t="shared" si="15"/>
        <v>0.40000000079094666</v>
      </c>
      <c r="K87" s="2">
        <f t="shared" si="16"/>
        <v>-9474.4842406238495</v>
      </c>
    </row>
    <row r="88" spans="1:11">
      <c r="A88" s="2">
        <f t="shared" si="17"/>
        <v>5.3828787794156369E-3</v>
      </c>
      <c r="B88" s="2">
        <v>50</v>
      </c>
      <c r="C88" s="2">
        <f t="shared" si="9"/>
        <v>2.6914393897078184E-3</v>
      </c>
      <c r="D88" s="2">
        <f t="shared" si="10"/>
        <v>1.0000000027816369</v>
      </c>
      <c r="E88" s="2">
        <f t="shared" si="11"/>
        <v>-1.0765757619971898E-5</v>
      </c>
      <c r="F88" s="2">
        <f t="shared" si="12"/>
        <v>50.000000168057234</v>
      </c>
      <c r="G88" s="2">
        <f t="shared" si="13"/>
        <v>2.1531515161958307E-3</v>
      </c>
      <c r="H88" s="2">
        <v>0</v>
      </c>
      <c r="I88" s="2">
        <f t="shared" si="14"/>
        <v>-185.77420019637887</v>
      </c>
      <c r="J88" s="2">
        <f t="shared" si="15"/>
        <v>0.40000000082290094</v>
      </c>
      <c r="K88" s="2">
        <f t="shared" si="16"/>
        <v>-9288.7100410396415</v>
      </c>
    </row>
    <row r="89" spans="1:11">
      <c r="A89" s="2">
        <f t="shared" si="17"/>
        <v>5.4905363550039497E-3</v>
      </c>
      <c r="B89" s="2">
        <v>50</v>
      </c>
      <c r="C89" s="2">
        <f t="shared" si="9"/>
        <v>2.7452681775019749E-3</v>
      </c>
      <c r="D89" s="2">
        <f t="shared" si="10"/>
        <v>1.000000002894015</v>
      </c>
      <c r="E89" s="2">
        <f t="shared" si="11"/>
        <v>-1.098107277489082E-5</v>
      </c>
      <c r="F89" s="2">
        <f t="shared" si="12"/>
        <v>50.00000017484674</v>
      </c>
      <c r="G89" s="2">
        <f t="shared" si="13"/>
        <v>2.1962145467022813E-3</v>
      </c>
      <c r="H89" s="2">
        <v>0</v>
      </c>
      <c r="I89" s="2">
        <f t="shared" si="14"/>
        <v>-182.13156881997926</v>
      </c>
      <c r="J89" s="2">
        <f t="shared" si="15"/>
        <v>0.40000000085614612</v>
      </c>
      <c r="K89" s="2">
        <f t="shared" si="16"/>
        <v>-9106.578472844074</v>
      </c>
    </row>
    <row r="90" spans="1:11">
      <c r="A90" s="2">
        <f t="shared" si="17"/>
        <v>5.6003470821040287E-3</v>
      </c>
      <c r="B90" s="2">
        <v>50</v>
      </c>
      <c r="C90" s="2">
        <f t="shared" si="9"/>
        <v>2.8001735410520144E-3</v>
      </c>
      <c r="D90" s="2">
        <f t="shared" si="10"/>
        <v>1.0000000030109333</v>
      </c>
      <c r="E90" s="2">
        <f t="shared" si="11"/>
        <v>-1.1200694233062331E-5</v>
      </c>
      <c r="F90" s="2">
        <f t="shared" si="12"/>
        <v>50.000000181910551</v>
      </c>
      <c r="G90" s="2">
        <f t="shared" si="13"/>
        <v>2.2401388378300332E-3</v>
      </c>
      <c r="H90" s="2">
        <v>0</v>
      </c>
      <c r="I90" s="2">
        <f t="shared" si="14"/>
        <v>-178.56036158821496</v>
      </c>
      <c r="J90" s="2">
        <f t="shared" si="15"/>
        <v>0.40000000089073434</v>
      </c>
      <c r="K90" s="2">
        <f t="shared" si="16"/>
        <v>-8928.0181118927612</v>
      </c>
    </row>
    <row r="91" spans="1:11">
      <c r="A91" s="2">
        <f t="shared" si="17"/>
        <v>5.7123540237461095E-3</v>
      </c>
      <c r="B91" s="2">
        <v>50</v>
      </c>
      <c r="C91" s="2">
        <f t="shared" si="9"/>
        <v>2.8561770118730547E-3</v>
      </c>
      <c r="D91" s="2">
        <f t="shared" si="10"/>
        <v>1.0000000031325751</v>
      </c>
      <c r="E91" s="2">
        <f t="shared" si="11"/>
        <v>-1.1424708120560928E-5</v>
      </c>
      <c r="F91" s="2">
        <f t="shared" si="12"/>
        <v>50.000000189259744</v>
      </c>
      <c r="G91" s="2">
        <f t="shared" si="13"/>
        <v>2.2849416147921972E-3</v>
      </c>
      <c r="H91" s="2">
        <v>0</v>
      </c>
      <c r="I91" s="2">
        <f t="shared" si="14"/>
        <v>-175.05917802766174</v>
      </c>
      <c r="J91" s="2">
        <f t="shared" si="15"/>
        <v>0.40000000092672017</v>
      </c>
      <c r="K91" s="2">
        <f t="shared" si="16"/>
        <v>-8752.9589345147433</v>
      </c>
    </row>
    <row r="92" spans="1:11">
      <c r="A92" s="2">
        <f t="shared" si="17"/>
        <v>5.8266011042210318E-3</v>
      </c>
      <c r="B92" s="2">
        <v>50</v>
      </c>
      <c r="C92" s="2">
        <f t="shared" si="9"/>
        <v>2.9133005521105159E-3</v>
      </c>
      <c r="D92" s="2">
        <f t="shared" si="10"/>
        <v>1.000000003259131</v>
      </c>
      <c r="E92" s="2">
        <f t="shared" si="11"/>
        <v>-1.1653202285983159E-5</v>
      </c>
      <c r="F92" s="2">
        <f t="shared" si="12"/>
        <v>50.000000196905823</v>
      </c>
      <c r="G92" s="2">
        <f t="shared" si="13"/>
        <v>2.3306404473061862E-3</v>
      </c>
      <c r="H92" s="2">
        <v>0</v>
      </c>
      <c r="I92" s="2">
        <f t="shared" si="14"/>
        <v>-171.62664512515855</v>
      </c>
      <c r="J92" s="2">
        <f t="shared" si="15"/>
        <v>0.40000000096415961</v>
      </c>
      <c r="K92" s="2">
        <f t="shared" si="16"/>
        <v>-8581.3322900522126</v>
      </c>
    </row>
    <row r="93" spans="1:11">
      <c r="A93" s="2">
        <f t="shared" si="17"/>
        <v>5.9431331263054528E-3</v>
      </c>
      <c r="B93" s="2">
        <v>50</v>
      </c>
      <c r="C93" s="2">
        <f t="shared" si="9"/>
        <v>2.9715665631527264E-3</v>
      </c>
      <c r="D93" s="2">
        <f t="shared" si="10"/>
        <v>1.0000000033907999</v>
      </c>
      <c r="E93" s="2">
        <f t="shared" si="11"/>
        <v>-1.1886266334898139E-5</v>
      </c>
      <c r="F93" s="2">
        <f t="shared" si="12"/>
        <v>50.000000204860825</v>
      </c>
      <c r="G93" s="2">
        <f t="shared" si="13"/>
        <v>2.3772532564838066E-3</v>
      </c>
      <c r="H93" s="2">
        <v>0</v>
      </c>
      <c r="I93" s="2">
        <f t="shared" si="14"/>
        <v>-168.26141678937111</v>
      </c>
      <c r="J93" s="2">
        <f t="shared" si="15"/>
        <v>0.4000000010031115</v>
      </c>
      <c r="K93" s="2">
        <f t="shared" si="16"/>
        <v>-8413.0708739387283</v>
      </c>
    </row>
    <row r="94" spans="1:11">
      <c r="A94" s="2">
        <f t="shared" si="17"/>
        <v>6.0619957888315623E-3</v>
      </c>
      <c r="B94" s="2">
        <v>50</v>
      </c>
      <c r="C94" s="2">
        <f t="shared" si="9"/>
        <v>3.0309978944157811E-3</v>
      </c>
      <c r="D94" s="2">
        <f t="shared" si="10"/>
        <v>1.0000000035277881</v>
      </c>
      <c r="E94" s="2">
        <f t="shared" si="11"/>
        <v>-1.212399166498699E-5</v>
      </c>
      <c r="F94" s="2">
        <f t="shared" si="12"/>
        <v>50.000000213137199</v>
      </c>
      <c r="G94" s="2">
        <f t="shared" si="13"/>
        <v>2.4247983218591497E-3</v>
      </c>
      <c r="H94" s="2">
        <v>0</v>
      </c>
      <c r="I94" s="2">
        <f t="shared" si="14"/>
        <v>-164.96217332291286</v>
      </c>
      <c r="J94" s="2">
        <f t="shared" si="15"/>
        <v>0.40000000104363731</v>
      </c>
      <c r="K94" s="2">
        <f t="shared" si="16"/>
        <v>-8248.1087013052183</v>
      </c>
    </row>
    <row r="95" spans="1:11">
      <c r="A95" s="2">
        <f t="shared" si="17"/>
        <v>6.1832357046081934E-3</v>
      </c>
      <c r="B95" s="2">
        <v>50</v>
      </c>
      <c r="C95" s="2">
        <f t="shared" si="9"/>
        <v>3.0916178523040967E-3</v>
      </c>
      <c r="D95" s="2">
        <f t="shared" si="10"/>
        <v>1.0000000036703107</v>
      </c>
      <c r="E95" s="2">
        <f t="shared" si="11"/>
        <v>-1.2366471501885173E-5</v>
      </c>
      <c r="F95" s="2">
        <f t="shared" si="12"/>
        <v>50.000000221747946</v>
      </c>
      <c r="G95" s="2">
        <f t="shared" si="13"/>
        <v>2.4732942885570364E-3</v>
      </c>
      <c r="H95" s="2">
        <v>0</v>
      </c>
      <c r="I95" s="2">
        <f t="shared" si="14"/>
        <v>-161.72762090481652</v>
      </c>
      <c r="J95" s="2">
        <f t="shared" si="15"/>
        <v>0.40000000108580025</v>
      </c>
      <c r="K95" s="2">
        <f t="shared" si="16"/>
        <v>-8086.3810811035937</v>
      </c>
    </row>
    <row r="96" spans="1:11">
      <c r="A96" s="2">
        <f t="shared" si="17"/>
        <v>6.3069004187003572E-3</v>
      </c>
      <c r="B96" s="2">
        <v>50</v>
      </c>
      <c r="C96" s="2">
        <f t="shared" si="9"/>
        <v>3.1534502093501786E-3</v>
      </c>
      <c r="D96" s="2">
        <f t="shared" si="10"/>
        <v>1.0000000038185914</v>
      </c>
      <c r="E96" s="2">
        <f t="shared" si="11"/>
        <v>-1.2613800935741574E-5</v>
      </c>
      <c r="F96" s="2">
        <f t="shared" si="12"/>
        <v>50.000000230706561</v>
      </c>
      <c r="G96" s="2">
        <f t="shared" si="13"/>
        <v>2.5227601746048377E-3</v>
      </c>
      <c r="H96" s="2">
        <v>0</v>
      </c>
      <c r="I96" s="2">
        <f t="shared" si="14"/>
        <v>-158.55649108315345</v>
      </c>
      <c r="J96" s="2">
        <f t="shared" si="15"/>
        <v>0.4000000011296666</v>
      </c>
      <c r="K96" s="2">
        <f t="shared" si="16"/>
        <v>-7927.824590737695</v>
      </c>
    </row>
    <row r="97" spans="1:11">
      <c r="A97" s="2">
        <f t="shared" si="17"/>
        <v>6.4330384270743649E-3</v>
      </c>
      <c r="B97" s="2">
        <v>50</v>
      </c>
      <c r="C97" s="2">
        <f t="shared" si="9"/>
        <v>3.2165192135371824E-3</v>
      </c>
      <c r="D97" s="2">
        <f t="shared" si="10"/>
        <v>1.0000000039728625</v>
      </c>
      <c r="E97" s="2">
        <f t="shared" si="11"/>
        <v>-1.2866076958508834E-5</v>
      </c>
      <c r="F97" s="2">
        <f t="shared" si="12"/>
        <v>50.000000240027106</v>
      </c>
      <c r="G97" s="2">
        <f t="shared" si="13"/>
        <v>2.5732153783905292E-3</v>
      </c>
      <c r="H97" s="2">
        <v>0</v>
      </c>
      <c r="I97" s="2">
        <f t="shared" si="14"/>
        <v>-155.44754027760141</v>
      </c>
      <c r="J97" s="2">
        <f t="shared" si="15"/>
        <v>0.40000000117530515</v>
      </c>
      <c r="K97" s="2">
        <f t="shared" si="16"/>
        <v>-7772.3770511916937</v>
      </c>
    </row>
    <row r="98" spans="1:11">
      <c r="A98" s="2">
        <f t="shared" si="17"/>
        <v>6.5616991956158523E-3</v>
      </c>
      <c r="B98" s="2">
        <v>50</v>
      </c>
      <c r="C98" s="2">
        <f t="shared" si="9"/>
        <v>3.2808495978079262E-3</v>
      </c>
      <c r="D98" s="2">
        <f t="shared" si="10"/>
        <v>1.0000000041333661</v>
      </c>
      <c r="E98" s="2">
        <f t="shared" si="11"/>
        <v>-1.3123398501979485E-5</v>
      </c>
      <c r="F98" s="2">
        <f t="shared" si="12"/>
        <v>50.000000249724202</v>
      </c>
      <c r="G98" s="2">
        <f t="shared" si="13"/>
        <v>2.6246796862699042E-3</v>
      </c>
      <c r="H98" s="2">
        <v>0</v>
      </c>
      <c r="I98" s="2">
        <f t="shared" si="14"/>
        <v>-152.39954929176608</v>
      </c>
      <c r="J98" s="2">
        <f t="shared" si="15"/>
        <v>0.40000000122278739</v>
      </c>
      <c r="K98" s="2">
        <f t="shared" si="16"/>
        <v>-7619.9775026461593</v>
      </c>
    </row>
    <row r="99" spans="1:11">
      <c r="A99" s="2">
        <f t="shared" si="17"/>
        <v>6.6929331795281691E-3</v>
      </c>
      <c r="B99" s="2">
        <v>50</v>
      </c>
      <c r="C99" s="2">
        <f t="shared" si="9"/>
        <v>3.3464665897640846E-3</v>
      </c>
      <c r="D99" s="2">
        <f t="shared" si="10"/>
        <v>1.0000000043003541</v>
      </c>
      <c r="E99" s="2">
        <f t="shared" si="11"/>
        <v>-1.3385866476582765E-5</v>
      </c>
      <c r="F99" s="2">
        <f t="shared" si="12"/>
        <v>50.000000259813064</v>
      </c>
      <c r="G99" s="2">
        <f t="shared" si="13"/>
        <v>2.6771732803259375E-3</v>
      </c>
      <c r="H99" s="2">
        <v>0</v>
      </c>
      <c r="I99" s="2">
        <f t="shared" si="14"/>
        <v>-149.41132283506479</v>
      </c>
      <c r="J99" s="2">
        <f t="shared" si="15"/>
        <v>0.40000000127218804</v>
      </c>
      <c r="K99" s="2">
        <f t="shared" si="16"/>
        <v>-7470.566180572253</v>
      </c>
    </row>
    <row r="100" spans="1:11">
      <c r="A100" s="2">
        <f t="shared" si="17"/>
        <v>6.8267918431187324E-3</v>
      </c>
      <c r="B100" s="2">
        <v>50</v>
      </c>
      <c r="C100" s="2">
        <f t="shared" si="9"/>
        <v>3.4133959215593662E-3</v>
      </c>
      <c r="D100" s="2">
        <f t="shared" si="10"/>
        <v>1.0000000044740884</v>
      </c>
      <c r="E100" s="2">
        <f t="shared" si="11"/>
        <v>-1.3653583810957453E-5</v>
      </c>
      <c r="F100" s="2">
        <f t="shared" si="12"/>
        <v>50.000000270309506</v>
      </c>
      <c r="G100" s="2">
        <f t="shared" si="13"/>
        <v>2.7307167462833288E-3</v>
      </c>
      <c r="H100" s="2">
        <v>0</v>
      </c>
      <c r="I100" s="2">
        <f t="shared" si="14"/>
        <v>-146.48168905398509</v>
      </c>
      <c r="J100" s="2">
        <f t="shared" si="15"/>
        <v>0.40000000132358449</v>
      </c>
      <c r="K100" s="2">
        <f t="shared" si="16"/>
        <v>-7324.084492294648</v>
      </c>
    </row>
    <row r="101" spans="1:11">
      <c r="A101" s="2">
        <f t="shared" si="17"/>
        <v>6.9633276799811071E-3</v>
      </c>
      <c r="B101" s="2">
        <v>50</v>
      </c>
      <c r="C101" s="2">
        <f t="shared" si="9"/>
        <v>3.4816638399905535E-3</v>
      </c>
      <c r="D101" s="2">
        <f t="shared" si="10"/>
        <v>1.0000000046548416</v>
      </c>
      <c r="E101" s="2">
        <f t="shared" si="11"/>
        <v>-1.3926655492316064E-5</v>
      </c>
      <c r="F101" s="2">
        <f t="shared" si="12"/>
        <v>50.000000281230015</v>
      </c>
      <c r="G101" s="2">
        <f t="shared" si="13"/>
        <v>2.7853310815813444E-3</v>
      </c>
      <c r="H101" s="2">
        <v>0</v>
      </c>
      <c r="I101" s="2">
        <f t="shared" si="14"/>
        <v>-143.60949907253442</v>
      </c>
      <c r="J101" s="2">
        <f t="shared" si="15"/>
        <v>0.40000000137705738</v>
      </c>
      <c r="K101" s="2">
        <f t="shared" si="16"/>
        <v>-7180.4749940140227</v>
      </c>
    </row>
    <row r="102" spans="1:11">
      <c r="A102" s="2">
        <f t="shared" si="17"/>
        <v>7.1025942335807297E-3</v>
      </c>
      <c r="B102" s="2">
        <v>50</v>
      </c>
      <c r="C102" s="2">
        <f t="shared" si="9"/>
        <v>3.5512971167903648E-3</v>
      </c>
      <c r="D102" s="2">
        <f t="shared" si="10"/>
        <v>1.0000000048428972</v>
      </c>
      <c r="E102" s="2">
        <f t="shared" si="11"/>
        <v>-1.4205188607616421E-5</v>
      </c>
      <c r="F102" s="2">
        <f t="shared" si="12"/>
        <v>50.0000002925917</v>
      </c>
      <c r="G102" s="2">
        <f t="shared" si="13"/>
        <v>2.8410377036081104E-3</v>
      </c>
      <c r="H102" s="2">
        <v>0</v>
      </c>
      <c r="I102" s="2">
        <f t="shared" si="14"/>
        <v>-140.79362654170041</v>
      </c>
      <c r="J102" s="2">
        <f t="shared" si="15"/>
        <v>0.40000000143269043</v>
      </c>
      <c r="K102" s="2">
        <f t="shared" si="16"/>
        <v>-7039.6813682800666</v>
      </c>
    </row>
    <row r="103" spans="1:11">
      <c r="A103" s="2">
        <f t="shared" si="17"/>
        <v>7.2446461182523441E-3</v>
      </c>
      <c r="B103" s="2">
        <v>50</v>
      </c>
      <c r="C103" s="2">
        <f t="shared" si="9"/>
        <v>3.622323059126172E-3</v>
      </c>
      <c r="D103" s="2">
        <f t="shared" si="10"/>
        <v>1.0000000050385502</v>
      </c>
      <c r="E103" s="2">
        <f t="shared" si="11"/>
        <v>-1.4489292385556618E-5</v>
      </c>
      <c r="F103" s="2">
        <f t="shared" si="12"/>
        <v>50.00000030441241</v>
      </c>
      <c r="G103" s="2">
        <f t="shared" si="13"/>
        <v>2.8978584580995979E-3</v>
      </c>
      <c r="H103" s="2">
        <v>0</v>
      </c>
      <c r="I103" s="2">
        <f t="shared" si="14"/>
        <v>-138.03296719774548</v>
      </c>
      <c r="J103" s="2">
        <f t="shared" si="15"/>
        <v>0.40000000149057108</v>
      </c>
      <c r="K103" s="2">
        <f t="shared" si="16"/>
        <v>-6901.6484019062218</v>
      </c>
    </row>
    <row r="104" spans="1:11">
      <c r="A104" s="2">
        <f t="shared" si="17"/>
        <v>7.3895390406173911E-3</v>
      </c>
      <c r="B104" s="2">
        <v>50</v>
      </c>
      <c r="C104" s="2">
        <f t="shared" si="9"/>
        <v>3.6947695203086955E-3</v>
      </c>
      <c r="D104" s="2">
        <f t="shared" si="10"/>
        <v>1.0000000052421076</v>
      </c>
      <c r="E104" s="2">
        <f t="shared" si="11"/>
        <v>-1.4779078239409884E-5</v>
      </c>
      <c r="F104" s="2">
        <f t="shared" si="12"/>
        <v>50.000000316710668</v>
      </c>
      <c r="G104" s="2">
        <f t="shared" si="13"/>
        <v>2.9558156277065808E-3</v>
      </c>
      <c r="H104" s="2">
        <v>0</v>
      </c>
      <c r="I104" s="2">
        <f t="shared" si="14"/>
        <v>-135.32643842916224</v>
      </c>
      <c r="J104" s="2">
        <f t="shared" si="15"/>
        <v>0.40000000155079013</v>
      </c>
      <c r="K104" s="2">
        <f t="shared" si="16"/>
        <v>-6766.3219643174389</v>
      </c>
    </row>
    <row r="105" spans="1:11">
      <c r="A105" s="2">
        <f t="shared" si="17"/>
        <v>7.5373298214297391E-3</v>
      </c>
      <c r="B105" s="2">
        <v>50</v>
      </c>
      <c r="C105" s="2">
        <f t="shared" si="9"/>
        <v>3.7686649107148695E-3</v>
      </c>
      <c r="D105" s="2">
        <f t="shared" si="10"/>
        <v>1.0000000054538889</v>
      </c>
      <c r="E105" s="2">
        <f t="shared" si="11"/>
        <v>-1.5074659810716162E-5</v>
      </c>
      <c r="F105" s="2">
        <f t="shared" si="12"/>
        <v>50.000000329505788</v>
      </c>
      <c r="G105" s="2">
        <f t="shared" si="13"/>
        <v>3.0149319407329414E-3</v>
      </c>
      <c r="H105" s="2">
        <v>0</v>
      </c>
      <c r="I105" s="2">
        <f t="shared" si="14"/>
        <v>-132.67297885211985</v>
      </c>
      <c r="J105" s="2">
        <f t="shared" si="15"/>
        <v>0.40000000161344218</v>
      </c>
      <c r="K105" s="2">
        <f t="shared" si="16"/>
        <v>-6633.648986322507</v>
      </c>
    </row>
    <row r="106" spans="1:11">
      <c r="A106" s="2">
        <f t="shared" si="17"/>
        <v>7.6880764178583342E-3</v>
      </c>
      <c r="B106" s="2">
        <v>50</v>
      </c>
      <c r="C106" s="2">
        <f t="shared" si="9"/>
        <v>3.8440382089291671E-3</v>
      </c>
      <c r="D106" s="2">
        <f t="shared" si="10"/>
        <v>1.0000000056742258</v>
      </c>
      <c r="E106" s="2">
        <f t="shared" si="11"/>
        <v>-1.537615301384752E-5</v>
      </c>
      <c r="F106" s="2">
        <f t="shared" si="12"/>
        <v>50.000000342817806</v>
      </c>
      <c r="G106" s="2">
        <f t="shared" si="13"/>
        <v>3.0752305800487317E-3</v>
      </c>
      <c r="H106" s="2">
        <v>0</v>
      </c>
      <c r="I106" s="2">
        <f t="shared" si="14"/>
        <v>-130.07154789423512</v>
      </c>
      <c r="J106" s="2">
        <f t="shared" si="15"/>
        <v>0.40000000167862504</v>
      </c>
      <c r="K106" s="2">
        <f t="shared" si="16"/>
        <v>-6503.5774393025986</v>
      </c>
    </row>
    <row r="107" spans="1:11">
      <c r="A107" s="2">
        <f t="shared" si="17"/>
        <v>7.8418379462155009E-3</v>
      </c>
      <c r="B107" s="2">
        <v>50</v>
      </c>
      <c r="C107" s="2">
        <f t="shared" si="9"/>
        <v>3.9209189731077504E-3</v>
      </c>
      <c r="D107" s="2">
        <f t="shared" si="10"/>
        <v>1.0000000059034646</v>
      </c>
      <c r="E107" s="2">
        <f t="shared" si="11"/>
        <v>-1.5683676081464889E-5</v>
      </c>
      <c r="F107" s="2">
        <f t="shared" si="12"/>
        <v>50.000000356667655</v>
      </c>
      <c r="G107" s="2">
        <f t="shared" si="13"/>
        <v>3.1367351921815119E-3</v>
      </c>
      <c r="H107" s="2">
        <v>0</v>
      </c>
      <c r="I107" s="2">
        <f t="shared" si="14"/>
        <v>-127.52112538650503</v>
      </c>
      <c r="J107" s="2">
        <f t="shared" si="15"/>
        <v>0.40000000174644157</v>
      </c>
      <c r="K107" s="2">
        <f t="shared" si="16"/>
        <v>-6376.0563148079127</v>
      </c>
    </row>
    <row r="108" spans="1:11">
      <c r="A108" s="2">
        <f t="shared" si="17"/>
        <v>7.9986747051398119E-3</v>
      </c>
      <c r="B108" s="2">
        <v>50</v>
      </c>
      <c r="C108" s="2">
        <f t="shared" si="9"/>
        <v>3.9993373525699059E-3</v>
      </c>
      <c r="D108" s="2">
        <f t="shared" si="10"/>
        <v>1.0000000061419645</v>
      </c>
      <c r="E108" s="2">
        <f t="shared" si="11"/>
        <v>-1.5997349610883893E-5</v>
      </c>
      <c r="F108" s="2">
        <f t="shared" si="12"/>
        <v>50.000000371077022</v>
      </c>
      <c r="G108" s="2">
        <f t="shared" si="13"/>
        <v>3.1994698965894987E-3</v>
      </c>
      <c r="H108" s="2">
        <v>0</v>
      </c>
      <c r="I108" s="2">
        <f t="shared" si="14"/>
        <v>-125.02071116324021</v>
      </c>
      <c r="J108" s="2">
        <f t="shared" si="15"/>
        <v>0.40000000181699774</v>
      </c>
      <c r="K108" s="2">
        <f t="shared" si="16"/>
        <v>-6251.0356045543231</v>
      </c>
    </row>
    <row r="109" spans="1:11">
      <c r="A109" s="2">
        <f t="shared" si="17"/>
        <v>8.1586481992426078E-3</v>
      </c>
      <c r="B109" s="2">
        <v>50</v>
      </c>
      <c r="C109" s="2">
        <f t="shared" si="9"/>
        <v>4.0793240996213039E-3</v>
      </c>
      <c r="D109" s="2">
        <f t="shared" si="10"/>
        <v>1.0000000063901</v>
      </c>
      <c r="E109" s="2">
        <f t="shared" si="11"/>
        <v>-1.6317296611368076E-5</v>
      </c>
      <c r="F109" s="2">
        <f t="shared" si="12"/>
        <v>50.000000386068542</v>
      </c>
      <c r="G109" s="2">
        <f t="shared" si="13"/>
        <v>3.2634592951201889E-3</v>
      </c>
      <c r="H109" s="2">
        <v>0</v>
      </c>
      <c r="I109" s="2">
        <f t="shared" si="14"/>
        <v>-122.56932466984335</v>
      </c>
      <c r="J109" s="2">
        <f t="shared" si="15"/>
        <v>0.40000000189040458</v>
      </c>
      <c r="K109" s="2">
        <f t="shared" si="16"/>
        <v>-6128.4662808123285</v>
      </c>
    </row>
    <row r="110" spans="1:11">
      <c r="A110" s="2">
        <f t="shared" si="17"/>
        <v>8.3218211632274594E-3</v>
      </c>
      <c r="B110" s="2">
        <v>50</v>
      </c>
      <c r="C110" s="2">
        <f t="shared" si="9"/>
        <v>4.1609105816137297E-3</v>
      </c>
      <c r="D110" s="2">
        <f t="shared" si="10"/>
        <v>1.0000000066482599</v>
      </c>
      <c r="E110" s="2">
        <f t="shared" si="11"/>
        <v>-1.6643642552367914E-5</v>
      </c>
      <c r="F110" s="2">
        <f t="shared" si="12"/>
        <v>50.000000401665702</v>
      </c>
      <c r="G110" s="2">
        <f t="shared" si="13"/>
        <v>3.3287284816581487E-3</v>
      </c>
      <c r="H110" s="2">
        <v>0</v>
      </c>
      <c r="I110" s="2">
        <f t="shared" si="14"/>
        <v>-120.16600457827781</v>
      </c>
      <c r="J110" s="2">
        <f t="shared" si="15"/>
        <v>0.40000000196677682</v>
      </c>
      <c r="K110" s="2">
        <f t="shared" si="16"/>
        <v>-6008.3002771804531</v>
      </c>
    </row>
    <row r="111" spans="1:11">
      <c r="A111" s="2">
        <f t="shared" si="17"/>
        <v>8.4882575864920085E-3</v>
      </c>
      <c r="B111" s="2">
        <v>50</v>
      </c>
      <c r="C111" s="2">
        <f t="shared" si="9"/>
        <v>4.2441287932460043E-3</v>
      </c>
      <c r="D111" s="2">
        <f t="shared" si="10"/>
        <v>1.0000000069168498</v>
      </c>
      <c r="E111" s="2">
        <f t="shared" si="11"/>
        <v>-1.6976515412724691E-5</v>
      </c>
      <c r="F111" s="2">
        <f t="shared" si="12"/>
        <v>50.000000417893006</v>
      </c>
      <c r="G111" s="2">
        <f t="shared" si="13"/>
        <v>3.3953030519657708E-3</v>
      </c>
      <c r="H111" s="2">
        <v>0</v>
      </c>
      <c r="I111" s="2">
        <f t="shared" si="14"/>
        <v>-117.80980841007627</v>
      </c>
      <c r="J111" s="2">
        <f t="shared" si="15"/>
        <v>0.4000000020462347</v>
      </c>
      <c r="K111" s="2">
        <f t="shared" si="16"/>
        <v>-5890.4904697357088</v>
      </c>
    </row>
    <row r="112" spans="1:11">
      <c r="A112" s="2">
        <f t="shared" si="17"/>
        <v>8.6580227382218496E-3</v>
      </c>
      <c r="B112" s="2">
        <v>50</v>
      </c>
      <c r="C112" s="2">
        <f t="shared" si="9"/>
        <v>4.3290113691109248E-3</v>
      </c>
      <c r="D112" s="2">
        <f t="shared" si="10"/>
        <v>1.0000000071962902</v>
      </c>
      <c r="E112" s="2">
        <f t="shared" si="11"/>
        <v>-1.7316045730858423E-5</v>
      </c>
      <c r="F112" s="2">
        <f t="shared" si="12"/>
        <v>50.00000043477587</v>
      </c>
      <c r="G112" s="2">
        <f t="shared" si="13"/>
        <v>3.4632091137208262E-3</v>
      </c>
      <c r="H112" s="2">
        <v>0</v>
      </c>
      <c r="I112" s="2">
        <f t="shared" si="14"/>
        <v>-115.49981216674144</v>
      </c>
      <c r="J112" s="2">
        <f t="shared" si="15"/>
        <v>0.40000000212890252</v>
      </c>
      <c r="K112" s="2">
        <f t="shared" si="16"/>
        <v>-5774.9906585536028</v>
      </c>
    </row>
    <row r="113" spans="1:11">
      <c r="A113" s="2">
        <f t="shared" si="17"/>
        <v>8.8311831929862861E-3</v>
      </c>
      <c r="B113" s="2">
        <v>50</v>
      </c>
      <c r="C113" s="2">
        <f t="shared" si="9"/>
        <v>4.415591596493143E-3</v>
      </c>
      <c r="D113" s="2">
        <f t="shared" si="10"/>
        <v>1.0000000074870206</v>
      </c>
      <c r="E113" s="2">
        <f t="shared" si="11"/>
        <v>-1.7662366655959512E-5</v>
      </c>
      <c r="F113" s="2">
        <f t="shared" si="12"/>
        <v>50.000000452340821</v>
      </c>
      <c r="G113" s="2">
        <f t="shared" si="13"/>
        <v>3.532473296754793E-3</v>
      </c>
      <c r="H113" s="2">
        <v>0</v>
      </c>
      <c r="I113" s="2">
        <f t="shared" si="14"/>
        <v>-113.23510996739357</v>
      </c>
      <c r="J113" s="2">
        <f t="shared" si="15"/>
        <v>0.40000000221491028</v>
      </c>
      <c r="K113" s="2">
        <f t="shared" si="16"/>
        <v>-5661.7555495905408</v>
      </c>
    </row>
    <row r="114" spans="1:11">
      <c r="A114" s="2">
        <f t="shared" si="17"/>
        <v>9.0078068568460127E-3</v>
      </c>
      <c r="B114" s="2">
        <v>50</v>
      </c>
      <c r="C114" s="2">
        <f t="shared" si="9"/>
        <v>4.5039034284230063E-3</v>
      </c>
      <c r="D114" s="2">
        <f t="shared" si="10"/>
        <v>1.0000000077894962</v>
      </c>
      <c r="E114" s="2">
        <f t="shared" si="11"/>
        <v>-1.8015614000204324E-5</v>
      </c>
      <c r="F114" s="2">
        <f t="shared" si="12"/>
        <v>50.00000047061539</v>
      </c>
      <c r="G114" s="2">
        <f t="shared" si="13"/>
        <v>3.6031227634959291E-3</v>
      </c>
      <c r="H114" s="2">
        <v>0</v>
      </c>
      <c r="I114" s="2">
        <f t="shared" si="14"/>
        <v>-111.0148136935231</v>
      </c>
      <c r="J114" s="2">
        <f t="shared" si="15"/>
        <v>0.40000000230439264</v>
      </c>
      <c r="K114" s="2">
        <f t="shared" si="16"/>
        <v>-5550.7407369214343</v>
      </c>
    </row>
    <row r="115" spans="1:11">
      <c r="A115" s="2">
        <f t="shared" si="17"/>
        <v>9.1879629939829333E-3</v>
      </c>
      <c r="B115" s="2">
        <v>50</v>
      </c>
      <c r="C115" s="2">
        <f t="shared" si="9"/>
        <v>4.5939814969914667E-3</v>
      </c>
      <c r="D115" s="2">
        <f t="shared" si="10"/>
        <v>1.0000000081041918</v>
      </c>
      <c r="E115" s="2">
        <f t="shared" si="11"/>
        <v>-1.8375926292015014E-5</v>
      </c>
      <c r="F115" s="2">
        <f t="shared" si="12"/>
        <v>50.000000489628256</v>
      </c>
      <c r="G115" s="2">
        <f t="shared" si="13"/>
        <v>3.6751852196212228E-3</v>
      </c>
      <c r="H115" s="2">
        <v>0</v>
      </c>
      <c r="I115" s="2">
        <f t="shared" si="14"/>
        <v>-108.83805264070892</v>
      </c>
      <c r="J115" s="2">
        <f t="shared" si="15"/>
        <v>0.40000000239749001</v>
      </c>
      <c r="K115" s="2">
        <f t="shared" si="16"/>
        <v>-5441.9026853256319</v>
      </c>
    </row>
    <row r="116" spans="1:11">
      <c r="A116" s="2">
        <f t="shared" si="17"/>
        <v>9.3717222538625914E-3</v>
      </c>
      <c r="B116" s="2">
        <v>50</v>
      </c>
      <c r="C116" s="2">
        <f t="shared" si="9"/>
        <v>4.6858611269312957E-3</v>
      </c>
      <c r="D116" s="2">
        <f t="shared" si="10"/>
        <v>1.0000000084316012</v>
      </c>
      <c r="E116" s="2">
        <f t="shared" si="11"/>
        <v>-1.8743444830384567E-5</v>
      </c>
      <c r="F116" s="2">
        <f t="shared" si="12"/>
        <v>50.00000050940924</v>
      </c>
      <c r="G116" s="2">
        <f t="shared" si="13"/>
        <v>3.74868892492138E-3</v>
      </c>
      <c r="H116" s="2">
        <v>0</v>
      </c>
      <c r="I116" s="2">
        <f t="shared" si="14"/>
        <v>-106.70397317716561</v>
      </c>
      <c r="J116" s="2">
        <f t="shared" si="15"/>
        <v>0.40000000249434869</v>
      </c>
      <c r="K116" s="2">
        <f t="shared" si="16"/>
        <v>-5335.1987132142704</v>
      </c>
    </row>
    <row r="117" spans="1:11">
      <c r="A117" s="2">
        <f t="shared" si="17"/>
        <v>9.5591566989398427E-3</v>
      </c>
      <c r="B117" s="2">
        <v>50</v>
      </c>
      <c r="C117" s="2">
        <f t="shared" si="9"/>
        <v>4.7795783494699214E-3</v>
      </c>
      <c r="D117" s="2">
        <f t="shared" si="10"/>
        <v>1.0000000087722378</v>
      </c>
      <c r="E117" s="2">
        <f t="shared" si="11"/>
        <v>-1.9118313740288407E-5</v>
      </c>
      <c r="F117" s="2">
        <f t="shared" si="12"/>
        <v>50.000000529989372</v>
      </c>
      <c r="G117" s="2">
        <f t="shared" si="13"/>
        <v>3.8236627043830985E-3</v>
      </c>
      <c r="H117" s="2">
        <v>0</v>
      </c>
      <c r="I117" s="2">
        <f t="shared" si="14"/>
        <v>-104.6117384089859</v>
      </c>
      <c r="J117" s="2">
        <f t="shared" si="15"/>
        <v>0.40000000259512031</v>
      </c>
      <c r="K117" s="2">
        <f t="shared" si="16"/>
        <v>-5230.5869758924046</v>
      </c>
    </row>
    <row r="118" spans="1:11">
      <c r="A118" s="2">
        <f t="shared" si="17"/>
        <v>9.7503398329186405E-3</v>
      </c>
      <c r="B118" s="2">
        <v>50</v>
      </c>
      <c r="C118" s="2">
        <f t="shared" si="9"/>
        <v>4.8751699164593203E-3</v>
      </c>
      <c r="D118" s="2">
        <f t="shared" si="10"/>
        <v>1.0000000091266363</v>
      </c>
      <c r="E118" s="2">
        <f t="shared" si="11"/>
        <v>-1.9500680029204154E-5</v>
      </c>
      <c r="F118" s="2">
        <f t="shared" si="12"/>
        <v>50.000000551400944</v>
      </c>
      <c r="G118" s="2">
        <f t="shared" si="13"/>
        <v>3.9001359594930153E-3</v>
      </c>
      <c r="H118" s="2">
        <v>0</v>
      </c>
      <c r="I118" s="2">
        <f t="shared" si="14"/>
        <v>-102.56052785194694</v>
      </c>
      <c r="J118" s="2">
        <f t="shared" si="15"/>
        <v>0.40000000269996322</v>
      </c>
      <c r="K118" s="2">
        <f t="shared" si="16"/>
        <v>-5128.026449149319</v>
      </c>
    </row>
    <row r="119" spans="1:11">
      <c r="A119" s="2">
        <f t="shared" si="17"/>
        <v>9.9453466295770128E-3</v>
      </c>
      <c r="B119" s="2">
        <v>50</v>
      </c>
      <c r="C119" s="2">
        <f t="shared" si="9"/>
        <v>4.9726733147885064E-3</v>
      </c>
      <c r="D119" s="2">
        <f t="shared" si="10"/>
        <v>1.0000000094953523</v>
      </c>
      <c r="E119" s="2">
        <f t="shared" si="11"/>
        <v>-1.9890693644761859E-5</v>
      </c>
      <c r="F119" s="2">
        <f t="shared" si="12"/>
        <v>50.000000573677539</v>
      </c>
      <c r="G119" s="2">
        <f t="shared" si="13"/>
        <v>3.9781386797676978E-3</v>
      </c>
      <c r="H119" s="2">
        <v>0</v>
      </c>
      <c r="I119" s="2">
        <f t="shared" si="14"/>
        <v>-100.54953710975192</v>
      </c>
      <c r="J119" s="2">
        <f t="shared" si="15"/>
        <v>0.40000000280904163</v>
      </c>
      <c r="K119" s="2">
        <f t="shared" si="16"/>
        <v>-5027.4769131706071</v>
      </c>
    </row>
    <row r="120" spans="1:11">
      <c r="A120" s="2">
        <f t="shared" si="17"/>
        <v>1.0144253562168554E-2</v>
      </c>
      <c r="B120" s="2">
        <v>50</v>
      </c>
      <c r="C120" s="2">
        <f t="shared" si="9"/>
        <v>5.0721267810842768E-3</v>
      </c>
      <c r="D120" s="2">
        <f t="shared" si="10"/>
        <v>1.0000000098789645</v>
      </c>
      <c r="E120" s="2">
        <f t="shared" si="11"/>
        <v>-2.0288507533547229E-5</v>
      </c>
      <c r="F120" s="2">
        <f t="shared" si="12"/>
        <v>50.000000596854107</v>
      </c>
      <c r="G120" s="2">
        <f t="shared" si="13"/>
        <v>4.0577014545142764E-3</v>
      </c>
      <c r="H120" s="2">
        <v>0</v>
      </c>
      <c r="I120" s="2">
        <f t="shared" si="14"/>
        <v>-98.577977558580301</v>
      </c>
      <c r="J120" s="2">
        <f t="shared" si="15"/>
        <v>0.40000000292252696</v>
      </c>
      <c r="K120" s="2">
        <f t="shared" si="16"/>
        <v>-4928.8989367656859</v>
      </c>
    </row>
    <row r="121" spans="1:11">
      <c r="A121" s="2">
        <f t="shared" si="17"/>
        <v>1.0347138633411924E-2</v>
      </c>
      <c r="B121" s="2">
        <v>50</v>
      </c>
      <c r="C121" s="2">
        <f t="shared" si="9"/>
        <v>5.1735693167059621E-3</v>
      </c>
      <c r="D121" s="2">
        <f t="shared" si="10"/>
        <v>1.0000000102780748</v>
      </c>
      <c r="E121" s="2">
        <f t="shared" si="11"/>
        <v>-2.06942777010809E-5</v>
      </c>
      <c r="F121" s="2">
        <f t="shared" si="12"/>
        <v>50.000000620967022</v>
      </c>
      <c r="G121" s="2">
        <f t="shared" si="13"/>
        <v>4.1388554848262498E-3</v>
      </c>
      <c r="H121" s="2">
        <v>0</v>
      </c>
      <c r="I121" s="2">
        <f t="shared" si="14"/>
        <v>-96.645076037823827</v>
      </c>
      <c r="J121" s="2">
        <f t="shared" si="15"/>
        <v>0.40000000304059713</v>
      </c>
      <c r="K121" s="2">
        <f t="shared" si="16"/>
        <v>-4832.2538619045963</v>
      </c>
    </row>
    <row r="122" spans="1:11">
      <c r="A122" s="2">
        <f t="shared" si="17"/>
        <v>1.0554081406080162E-2</v>
      </c>
      <c r="B122" s="2">
        <v>50</v>
      </c>
      <c r="C122" s="2">
        <f t="shared" si="9"/>
        <v>5.2770407030400812E-3</v>
      </c>
      <c r="D122" s="2">
        <f t="shared" si="10"/>
        <v>1.0000000106933091</v>
      </c>
      <c r="E122" s="2">
        <f t="shared" si="11"/>
        <v>-2.1108163272997378E-5</v>
      </c>
      <c r="F122" s="2">
        <f t="shared" si="12"/>
        <v>50.00000064605409</v>
      </c>
      <c r="G122" s="2">
        <f t="shared" si="13"/>
        <v>4.2216325958192398E-3</v>
      </c>
      <c r="H122" s="2">
        <v>0</v>
      </c>
      <c r="I122" s="2">
        <f t="shared" si="14"/>
        <v>-94.750074546886111</v>
      </c>
      <c r="J122" s="2">
        <f t="shared" si="15"/>
        <v>0.40000000316343731</v>
      </c>
      <c r="K122" s="2">
        <f t="shared" si="16"/>
        <v>-4737.5037885579786</v>
      </c>
    </row>
    <row r="123" spans="1:11">
      <c r="A123" s="2">
        <f t="shared" si="17"/>
        <v>1.0765163034201766E-2</v>
      </c>
      <c r="B123" s="2">
        <v>50</v>
      </c>
      <c r="C123" s="2">
        <f t="shared" si="9"/>
        <v>5.3825815171008829E-3</v>
      </c>
      <c r="D123" s="2">
        <f t="shared" si="10"/>
        <v>1.0000000111253187</v>
      </c>
      <c r="E123" s="2">
        <f t="shared" si="11"/>
        <v>-2.1530326557447501E-5</v>
      </c>
      <c r="F123" s="2">
        <f t="shared" si="12"/>
        <v>50.00000067215467</v>
      </c>
      <c r="G123" s="2">
        <f t="shared" si="13"/>
        <v>4.3060652491114428E-3</v>
      </c>
      <c r="H123" s="2">
        <v>0</v>
      </c>
      <c r="I123" s="2">
        <f t="shared" si="14"/>
        <v>-92.892229947927561</v>
      </c>
      <c r="J123" s="2">
        <f t="shared" si="15"/>
        <v>0.40000000329124014</v>
      </c>
      <c r="K123" s="2">
        <f t="shared" si="16"/>
        <v>-4644.611559834324</v>
      </c>
    </row>
    <row r="124" spans="1:11">
      <c r="A124" s="2">
        <f t="shared" si="17"/>
        <v>1.0980466294885801E-2</v>
      </c>
      <c r="B124" s="2">
        <v>50</v>
      </c>
      <c r="C124" s="2">
        <f t="shared" si="9"/>
        <v>5.4902331474429005E-3</v>
      </c>
      <c r="D124" s="2">
        <f t="shared" si="10"/>
        <v>1.0000000115747816</v>
      </c>
      <c r="E124" s="2">
        <f t="shared" si="11"/>
        <v>-2.1960933108748977E-5</v>
      </c>
      <c r="F124" s="2">
        <f t="shared" si="12"/>
        <v>50.000000699309716</v>
      </c>
      <c r="G124" s="2">
        <f t="shared" si="13"/>
        <v>4.3921865555537013E-3</v>
      </c>
      <c r="H124" s="2">
        <v>0</v>
      </c>
      <c r="I124" s="2">
        <f t="shared" si="14"/>
        <v>-91.070813674438782</v>
      </c>
      <c r="J124" s="2">
        <f t="shared" si="15"/>
        <v>0.40000000342420622</v>
      </c>
      <c r="K124" s="2">
        <f t="shared" si="16"/>
        <v>-4553.5407474086442</v>
      </c>
    </row>
    <row r="125" spans="1:11">
      <c r="A125" s="2">
        <f t="shared" si="17"/>
        <v>1.1200075620783517E-2</v>
      </c>
      <c r="B125" s="2">
        <v>50</v>
      </c>
      <c r="C125" s="2">
        <f t="shared" si="9"/>
        <v>5.6000378103917585E-3</v>
      </c>
      <c r="D125" s="2">
        <f t="shared" si="10"/>
        <v>1.0000000120424029</v>
      </c>
      <c r="E125" s="2">
        <f t="shared" si="11"/>
        <v>-2.2400151792309976E-5</v>
      </c>
      <c r="F125" s="2">
        <f t="shared" si="12"/>
        <v>50.00000072756184</v>
      </c>
      <c r="G125" s="2">
        <f t="shared" si="13"/>
        <v>4.4800302882141707E-3</v>
      </c>
      <c r="H125" s="2">
        <v>0</v>
      </c>
      <c r="I125" s="2">
        <f t="shared" si="14"/>
        <v>-89.285111445528216</v>
      </c>
      <c r="J125" s="2">
        <f t="shared" si="15"/>
        <v>0.40000000356254412</v>
      </c>
      <c r="K125" s="2">
        <f t="shared" si="16"/>
        <v>-4464.2556372368508</v>
      </c>
    </row>
    <row r="126" spans="1:11">
      <c r="A126" s="2">
        <f t="shared" si="17"/>
        <v>1.1424077133199187E-2</v>
      </c>
      <c r="B126" s="2">
        <v>50</v>
      </c>
      <c r="C126" s="2">
        <f t="shared" si="9"/>
        <v>5.7120385665995936E-3</v>
      </c>
      <c r="D126" s="2">
        <f t="shared" si="10"/>
        <v>1.0000000125289157</v>
      </c>
      <c r="E126" s="2">
        <f t="shared" si="11"/>
        <v>-2.2848154850851192E-5</v>
      </c>
      <c r="F126" s="2">
        <f t="shared" si="12"/>
        <v>50.000000756955323</v>
      </c>
      <c r="G126" s="2">
        <f t="shared" si="13"/>
        <v>4.5696308956226835E-3</v>
      </c>
      <c r="H126" s="2">
        <v>0</v>
      </c>
      <c r="I126" s="2">
        <f t="shared" si="14"/>
        <v>-87.534422985811986</v>
      </c>
      <c r="J126" s="2">
        <f t="shared" si="15"/>
        <v>0.40000000370647082</v>
      </c>
      <c r="K126" s="2">
        <f t="shared" si="16"/>
        <v>-4376.7212155502466</v>
      </c>
    </row>
    <row r="127" spans="1:11">
      <c r="A127" s="2">
        <f t="shared" si="17"/>
        <v>1.1652558675863171E-2</v>
      </c>
      <c r="B127" s="2">
        <v>50</v>
      </c>
      <c r="C127" s="2">
        <f t="shared" si="9"/>
        <v>5.8262793379315857E-3</v>
      </c>
      <c r="D127" s="2">
        <f t="shared" si="10"/>
        <v>1.0000000130350839</v>
      </c>
      <c r="E127" s="2">
        <f t="shared" si="11"/>
        <v>-2.3305117971952348E-5</v>
      </c>
      <c r="F127" s="2">
        <f t="shared" si="12"/>
        <v>50.000000787536322</v>
      </c>
      <c r="G127" s="2">
        <f t="shared" si="13"/>
        <v>4.6610235152800081E-3</v>
      </c>
      <c r="H127" s="2">
        <v>0</v>
      </c>
      <c r="I127" s="2">
        <f t="shared" si="14"/>
        <v>-85.818061750796062</v>
      </c>
      <c r="J127" s="2">
        <f t="shared" si="15"/>
        <v>0.40000000385621226</v>
      </c>
      <c r="K127" s="2">
        <f t="shared" si="16"/>
        <v>-4290.9031551246435</v>
      </c>
    </row>
    <row r="128" spans="1:11">
      <c r="A128" s="2">
        <f t="shared" si="17"/>
        <v>1.1885609849380434E-2</v>
      </c>
      <c r="B128" s="2">
        <v>50</v>
      </c>
      <c r="C128" s="2">
        <f t="shared" si="9"/>
        <v>5.9428049246902171E-3</v>
      </c>
      <c r="D128" s="2">
        <f t="shared" si="10"/>
        <v>1.0000000135617015</v>
      </c>
      <c r="E128" s="2">
        <f t="shared" si="11"/>
        <v>-2.3771220356949671E-5</v>
      </c>
      <c r="F128" s="2">
        <f t="shared" si="12"/>
        <v>50.000000819352806</v>
      </c>
      <c r="G128" s="2">
        <f t="shared" si="13"/>
        <v>4.7542439874372804E-3</v>
      </c>
      <c r="H128" s="2">
        <v>0</v>
      </c>
      <c r="I128" s="2">
        <f t="shared" si="14"/>
        <v>-84.135354657643205</v>
      </c>
      <c r="J128" s="2">
        <f t="shared" si="15"/>
        <v>0.40000000401200342</v>
      </c>
      <c r="K128" s="2">
        <f t="shared" si="16"/>
        <v>-4206.7678018186989</v>
      </c>
    </row>
    <row r="129" spans="1:11">
      <c r="A129" s="2">
        <f t="shared" si="17"/>
        <v>1.2123322046368044E-2</v>
      </c>
      <c r="B129" s="2">
        <v>50</v>
      </c>
      <c r="C129" s="2">
        <f t="shared" si="9"/>
        <v>6.0616610231840218E-3</v>
      </c>
      <c r="D129" s="2">
        <f t="shared" si="10"/>
        <v>1.0000000141095942</v>
      </c>
      <c r="E129" s="2">
        <f t="shared" si="11"/>
        <v>-2.4246644791211311E-5</v>
      </c>
      <c r="F129" s="2">
        <f t="shared" si="12"/>
        <v>50.000000852454647</v>
      </c>
      <c r="G129" s="2">
        <f t="shared" si="13"/>
        <v>4.8493288691510332E-3</v>
      </c>
      <c r="H129" s="2">
        <v>0</v>
      </c>
      <c r="I129" s="2">
        <f t="shared" si="14"/>
        <v>-82.48564182121882</v>
      </c>
      <c r="J129" s="2">
        <f t="shared" si="15"/>
        <v>0.40000000417408821</v>
      </c>
      <c r="K129" s="2">
        <f t="shared" si="16"/>
        <v>-4124.2821613762098</v>
      </c>
    </row>
    <row r="130" spans="1:11">
      <c r="A130" s="2">
        <f t="shared" si="17"/>
        <v>1.2365788487295405E-2</v>
      </c>
      <c r="B130" s="2">
        <v>50</v>
      </c>
      <c r="C130" s="2">
        <f t="shared" si="9"/>
        <v>6.1828942436477023E-3</v>
      </c>
      <c r="D130" s="2">
        <f t="shared" si="10"/>
        <v>1.0000000146796217</v>
      </c>
      <c r="E130" s="2">
        <f t="shared" si="11"/>
        <v>-2.4731577715818297E-5</v>
      </c>
      <c r="F130" s="2">
        <f t="shared" si="12"/>
        <v>50.000000886893815</v>
      </c>
      <c r="G130" s="2">
        <f t="shared" si="13"/>
        <v>4.9463154486193359E-3</v>
      </c>
      <c r="H130" s="2">
        <v>0</v>
      </c>
      <c r="I130" s="2">
        <f t="shared" si="14"/>
        <v>-80.868276295312569</v>
      </c>
      <c r="J130" s="2">
        <f t="shared" si="15"/>
        <v>0.40000000434272137</v>
      </c>
      <c r="K130" s="2">
        <f t="shared" si="16"/>
        <v>-4043.4138864872025</v>
      </c>
    </row>
    <row r="131" spans="1:11">
      <c r="A131" s="2">
        <f t="shared" si="17"/>
        <v>1.2613104257041314E-2</v>
      </c>
      <c r="B131" s="2">
        <v>50</v>
      </c>
      <c r="C131" s="2">
        <f t="shared" si="9"/>
        <v>6.3065521285206568E-3</v>
      </c>
      <c r="D131" s="2">
        <f t="shared" si="10"/>
        <v>1.0000000152726785</v>
      </c>
      <c r="E131" s="2">
        <f t="shared" si="11"/>
        <v>-2.522620930067917E-5</v>
      </c>
      <c r="F131" s="2">
        <f t="shared" si="12"/>
        <v>50.000000922724325</v>
      </c>
      <c r="G131" s="2">
        <f t="shared" si="13"/>
        <v>5.0452417598046417E-3</v>
      </c>
      <c r="H131" s="2">
        <v>0</v>
      </c>
      <c r="I131" s="2">
        <f t="shared" si="14"/>
        <v>-79.282623818933885</v>
      </c>
      <c r="J131" s="2">
        <f t="shared" si="15"/>
        <v>0.40000000451816742</v>
      </c>
      <c r="K131" s="2">
        <f t="shared" si="16"/>
        <v>-3964.1312641026998</v>
      </c>
    </row>
    <row r="132" spans="1:11">
      <c r="A132" s="2">
        <f t="shared" si="17"/>
        <v>1.286536634218214E-2</v>
      </c>
      <c r="B132" s="2">
        <v>50</v>
      </c>
      <c r="C132" s="2">
        <f t="shared" ref="C132:C195" si="18">0.5*A132</f>
        <v>6.4326831710910699E-3</v>
      </c>
      <c r="D132" s="2">
        <f t="shared" ref="D132:D195" si="19">(1-A132^2*0.01^2)/((1-A132^2*0.01^2)^2+(2*0.1*A132*0.01)^2)</f>
        <v>1.0000000158896947</v>
      </c>
      <c r="E132" s="2">
        <f t="shared" ref="E132:E195" si="20">-(2*0.1*A132*0.01)/((1-A132^2*0.01^2)^2+(2*0.1*A132*0.01)^2)</f>
        <v>-2.5730733519106823E-5</v>
      </c>
      <c r="F132" s="2">
        <f t="shared" ref="F132:F195" si="21">B132*D132-C132*E132</f>
        <v>50.000000960002389</v>
      </c>
      <c r="G132" s="2">
        <f t="shared" ref="G132:G195" si="22">B132*E132+D132*C132</f>
        <v>5.1461465973490998E-3</v>
      </c>
      <c r="H132" s="2">
        <v>0</v>
      </c>
      <c r="I132" s="2">
        <f t="shared" ref="I132:I195" si="23">-1/A132</f>
        <v>-77.728062567582242</v>
      </c>
      <c r="J132" s="2">
        <f t="shared" ref="J132:J195" si="24">H132*F132-I132*G132</f>
        <v>0.40000000470070129</v>
      </c>
      <c r="K132" s="2">
        <f t="shared" ref="K132:K195" si="25">H132*G132+F132*I132</f>
        <v>-3886.4032029982377</v>
      </c>
    </row>
    <row r="133" spans="1:11">
      <c r="A133" s="2">
        <f t="shared" ref="A133:A196" si="26">A132*$O$2</f>
        <v>1.3122673669025782E-2</v>
      </c>
      <c r="B133" s="2">
        <v>50</v>
      </c>
      <c r="C133" s="2">
        <f t="shared" si="18"/>
        <v>6.5613368345128912E-3</v>
      </c>
      <c r="D133" s="2">
        <f t="shared" si="19"/>
        <v>1.0000000165316385</v>
      </c>
      <c r="E133" s="2">
        <f t="shared" si="20"/>
        <v>-2.6245348223887033E-5</v>
      </c>
      <c r="F133" s="2">
        <f t="shared" si="21"/>
        <v>50.000000998786497</v>
      </c>
      <c r="G133" s="2">
        <f t="shared" si="22"/>
        <v>5.2490695317881884E-3</v>
      </c>
      <c r="H133" s="2">
        <v>0</v>
      </c>
      <c r="I133" s="2">
        <f t="shared" si="23"/>
        <v>-76.203982909394355</v>
      </c>
      <c r="J133" s="2">
        <f t="shared" si="24"/>
        <v>0.40000000489060972</v>
      </c>
      <c r="K133" s="2">
        <f t="shared" si="25"/>
        <v>-3810.199221581227</v>
      </c>
    </row>
    <row r="134" spans="1:11">
      <c r="A134" s="2">
        <f t="shared" si="26"/>
        <v>1.3385127142406299E-2</v>
      </c>
      <c r="B134" s="2">
        <v>50</v>
      </c>
      <c r="C134" s="2">
        <f t="shared" si="18"/>
        <v>6.6925635712031493E-3</v>
      </c>
      <c r="D134" s="2">
        <f t="shared" si="19"/>
        <v>1.0000000171995167</v>
      </c>
      <c r="E134" s="2">
        <f t="shared" si="20"/>
        <v>-2.6770255224868288E-5</v>
      </c>
      <c r="F134" s="2">
        <f t="shared" si="21"/>
        <v>50.000001039137473</v>
      </c>
      <c r="G134" s="2">
        <f t="shared" si="22"/>
        <v>5.3540509250685937E-3</v>
      </c>
      <c r="H134" s="2">
        <v>0</v>
      </c>
      <c r="I134" s="2">
        <f t="shared" si="23"/>
        <v>-74.709787166072886</v>
      </c>
      <c r="J134" s="2">
        <f t="shared" si="24"/>
        <v>0.40000000508819028</v>
      </c>
      <c r="K134" s="2">
        <f t="shared" si="25"/>
        <v>-3735.4894359373839</v>
      </c>
    </row>
    <row r="135" spans="1:11">
      <c r="A135" s="2">
        <f t="shared" si="26"/>
        <v>1.3652829685254424E-2</v>
      </c>
      <c r="B135" s="2">
        <v>50</v>
      </c>
      <c r="C135" s="2">
        <f t="shared" si="18"/>
        <v>6.8264148426272122E-3</v>
      </c>
      <c r="D135" s="2">
        <f t="shared" si="19"/>
        <v>1.0000000178943771</v>
      </c>
      <c r="E135" s="2">
        <f t="shared" si="20"/>
        <v>-2.7305660368103472E-5</v>
      </c>
      <c r="F135" s="2">
        <f t="shared" si="21"/>
        <v>50.000001081118619</v>
      </c>
      <c r="G135" s="2">
        <f t="shared" si="22"/>
        <v>5.4611319463764799E-3</v>
      </c>
      <c r="H135" s="2">
        <v>0</v>
      </c>
      <c r="I135" s="2">
        <f t="shared" si="23"/>
        <v>-73.244889378502833</v>
      </c>
      <c r="J135" s="2">
        <f t="shared" si="24"/>
        <v>0.40000000529375312</v>
      </c>
      <c r="K135" s="2">
        <f t="shared" si="25"/>
        <v>-3662.2445481115551</v>
      </c>
    </row>
    <row r="136" spans="1:11">
      <c r="A136" s="2">
        <f t="shared" si="26"/>
        <v>1.3925886278959514E-2</v>
      </c>
      <c r="B136" s="2">
        <v>50</v>
      </c>
      <c r="C136" s="2">
        <f t="shared" si="18"/>
        <v>6.9629431394797568E-3</v>
      </c>
      <c r="D136" s="2">
        <f t="shared" si="19"/>
        <v>1.0000000186173099</v>
      </c>
      <c r="E136" s="2">
        <f t="shared" si="20"/>
        <v>-2.7851773616574418E-5</v>
      </c>
      <c r="F136" s="2">
        <f t="shared" si="21"/>
        <v>50.000001124795816</v>
      </c>
      <c r="G136" s="2">
        <f t="shared" si="22"/>
        <v>5.5703545882823061E-3</v>
      </c>
      <c r="H136" s="2">
        <v>0</v>
      </c>
      <c r="I136" s="2">
        <f t="shared" si="23"/>
        <v>-71.808715076963566</v>
      </c>
      <c r="J136" s="2">
        <f t="shared" si="24"/>
        <v>0.40000000550762083</v>
      </c>
      <c r="K136" s="2">
        <f t="shared" si="25"/>
        <v>-3590.4358346183203</v>
      </c>
    </row>
    <row r="137" spans="1:11">
      <c r="A137" s="2">
        <f t="shared" si="26"/>
        <v>1.4204404004538705E-2</v>
      </c>
      <c r="B137" s="2">
        <v>50</v>
      </c>
      <c r="C137" s="2">
        <f t="shared" si="18"/>
        <v>7.1022020022693524E-3</v>
      </c>
      <c r="D137" s="2">
        <f t="shared" si="19"/>
        <v>1.0000000193694492</v>
      </c>
      <c r="E137" s="2">
        <f t="shared" si="20"/>
        <v>-2.8408809132530979E-5</v>
      </c>
      <c r="F137" s="2">
        <f t="shared" si="21"/>
        <v>50.00000117023756</v>
      </c>
      <c r="G137" s="2">
        <f t="shared" si="22"/>
        <v>5.681761683208544E-3</v>
      </c>
      <c r="H137" s="2">
        <v>0</v>
      </c>
      <c r="I137" s="2">
        <f t="shared" si="23"/>
        <v>-70.400701055846625</v>
      </c>
      <c r="J137" s="2">
        <f t="shared" si="24"/>
        <v>0.40000000573012862</v>
      </c>
      <c r="K137" s="2">
        <f t="shared" si="25"/>
        <v>-3520.0351351778759</v>
      </c>
    </row>
    <row r="138" spans="1:11">
      <c r="A138" s="2">
        <f t="shared" si="26"/>
        <v>1.4488492084629479E-2</v>
      </c>
      <c r="B138" s="2">
        <v>50</v>
      </c>
      <c r="C138" s="2">
        <f t="shared" si="18"/>
        <v>7.2442460423147396E-3</v>
      </c>
      <c r="D138" s="2">
        <f t="shared" si="19"/>
        <v>1.0000000201519752</v>
      </c>
      <c r="E138" s="2">
        <f t="shared" si="20"/>
        <v>-2.8976985361476876E-5</v>
      </c>
      <c r="F138" s="2">
        <f t="shared" si="21"/>
        <v>50.000001217515177</v>
      </c>
      <c r="G138" s="2">
        <f t="shared" si="22"/>
        <v>5.7953969202267624E-3</v>
      </c>
      <c r="H138" s="2">
        <v>0</v>
      </c>
      <c r="I138" s="2">
        <f t="shared" si="23"/>
        <v>-69.020295152790808</v>
      </c>
      <c r="J138" s="2">
        <f t="shared" si="24"/>
        <v>0.40000000596162599</v>
      </c>
      <c r="K138" s="2">
        <f t="shared" si="25"/>
        <v>-3451.014841672797</v>
      </c>
    </row>
    <row r="139" spans="1:11">
      <c r="A139" s="2">
        <f t="shared" si="26"/>
        <v>1.4778261926322069E-2</v>
      </c>
      <c r="B139" s="2">
        <v>50</v>
      </c>
      <c r="C139" s="2">
        <f t="shared" si="18"/>
        <v>7.3891309631610343E-3</v>
      </c>
      <c r="D139" s="2">
        <f t="shared" si="19"/>
        <v>1.0000000209661151</v>
      </c>
      <c r="E139" s="2">
        <f t="shared" si="20"/>
        <v>-2.9556525117835333E-5</v>
      </c>
      <c r="F139" s="2">
        <f t="shared" si="21"/>
        <v>50.000001266702789</v>
      </c>
      <c r="G139" s="2">
        <f t="shared" si="22"/>
        <v>5.9113048621906375E-3</v>
      </c>
      <c r="H139" s="2">
        <v>0</v>
      </c>
      <c r="I139" s="2">
        <f t="shared" si="23"/>
        <v>-67.666956032147851</v>
      </c>
      <c r="J139" s="2">
        <f t="shared" si="24"/>
        <v>0.40000000620247567</v>
      </c>
      <c r="K139" s="2">
        <f t="shared" si="25"/>
        <v>-3383.3478873213144</v>
      </c>
    </row>
    <row r="140" spans="1:11">
      <c r="A140" s="2">
        <f t="shared" si="26"/>
        <v>1.507382716484851E-2</v>
      </c>
      <c r="B140" s="2">
        <v>50</v>
      </c>
      <c r="C140" s="2">
        <f t="shared" si="18"/>
        <v>7.5369135824242548E-3</v>
      </c>
      <c r="D140" s="2">
        <f t="shared" si="19"/>
        <v>1.000000021813146</v>
      </c>
      <c r="E140" s="2">
        <f t="shared" si="20"/>
        <v>-3.0147655672328038E-5</v>
      </c>
      <c r="F140" s="2">
        <f t="shared" si="21"/>
        <v>50.000001317877576</v>
      </c>
      <c r="G140" s="2">
        <f t="shared" si="22"/>
        <v>6.0295309632116493E-3</v>
      </c>
      <c r="H140" s="2">
        <v>0</v>
      </c>
      <c r="I140" s="2">
        <f t="shared" si="23"/>
        <v>-66.340152972693971</v>
      </c>
      <c r="J140" s="2">
        <f t="shared" si="24"/>
        <v>0.40000000645305567</v>
      </c>
      <c r="K140" s="2">
        <f t="shared" si="25"/>
        <v>-3317.0077360628984</v>
      </c>
    </row>
    <row r="141" spans="1:11">
      <c r="A141" s="2">
        <f t="shared" si="26"/>
        <v>1.537530370814548E-2</v>
      </c>
      <c r="B141" s="2">
        <v>50</v>
      </c>
      <c r="C141" s="2">
        <f t="shared" si="18"/>
        <v>7.6876518540727398E-3</v>
      </c>
      <c r="D141" s="2">
        <f t="shared" si="19"/>
        <v>1.000000022694397</v>
      </c>
      <c r="E141" s="2">
        <f t="shared" si="20"/>
        <v>-3.0750608841101736E-5</v>
      </c>
      <c r="F141" s="2">
        <f t="shared" si="21"/>
        <v>50.000001371119829</v>
      </c>
      <c r="G141" s="2">
        <f t="shared" si="22"/>
        <v>6.1501215864842767E-3</v>
      </c>
      <c r="H141" s="2">
        <v>0</v>
      </c>
      <c r="I141" s="2">
        <f t="shared" si="23"/>
        <v>-65.0393656595039</v>
      </c>
      <c r="J141" s="2">
        <f t="shared" si="24"/>
        <v>0.40000000671375913</v>
      </c>
      <c r="K141" s="2">
        <f t="shared" si="25"/>
        <v>-3251.9683721519591</v>
      </c>
    </row>
    <row r="142" spans="1:11">
      <c r="A142" s="2">
        <f t="shared" si="26"/>
        <v>1.5682809782308391E-2</v>
      </c>
      <c r="B142" s="2">
        <v>50</v>
      </c>
      <c r="C142" s="2">
        <f t="shared" si="18"/>
        <v>7.8414048911541953E-3</v>
      </c>
      <c r="D142" s="2">
        <f t="shared" si="19"/>
        <v>1.0000000236112507</v>
      </c>
      <c r="E142" s="2">
        <f t="shared" si="20"/>
        <v>-3.136562107663738E-5</v>
      </c>
      <c r="F142" s="2">
        <f t="shared" si="21"/>
        <v>50.000001426513066</v>
      </c>
      <c r="G142" s="2">
        <f t="shared" si="22"/>
        <v>6.2731240224677028E-3</v>
      </c>
      <c r="H142" s="2">
        <v>0</v>
      </c>
      <c r="I142" s="2">
        <f t="shared" si="23"/>
        <v>-63.76408397990577</v>
      </c>
      <c r="J142" s="2">
        <f t="shared" si="24"/>
        <v>0.40000000698499488</v>
      </c>
      <c r="K142" s="2">
        <f t="shared" si="25"/>
        <v>-3188.2042899555872</v>
      </c>
    </row>
    <row r="143" spans="1:11">
      <c r="A143" s="2">
        <f t="shared" si="26"/>
        <v>1.5996465977954559E-2</v>
      </c>
      <c r="B143" s="2">
        <v>50</v>
      </c>
      <c r="C143" s="2">
        <f t="shared" si="18"/>
        <v>7.9982329889772795E-3</v>
      </c>
      <c r="D143" s="2">
        <f t="shared" si="19"/>
        <v>1.0000000245651453</v>
      </c>
      <c r="E143" s="2">
        <f t="shared" si="20"/>
        <v>-3.199293356047748E-5</v>
      </c>
      <c r="F143" s="2">
        <f t="shared" si="21"/>
        <v>50.0000014841442</v>
      </c>
      <c r="G143" s="2">
        <f t="shared" si="22"/>
        <v>6.3985865074311617E-3</v>
      </c>
      <c r="H143" s="2">
        <v>0</v>
      </c>
      <c r="I143" s="2">
        <f t="shared" si="23"/>
        <v>-62.513807823437034</v>
      </c>
      <c r="J143" s="2">
        <f t="shared" si="24"/>
        <v>0.40000000726718882</v>
      </c>
      <c r="K143" s="2">
        <f t="shared" si="25"/>
        <v>-3125.6904839513568</v>
      </c>
    </row>
    <row r="144" spans="1:11">
      <c r="A144" s="2">
        <f t="shared" si="26"/>
        <v>1.631639529751365E-2</v>
      </c>
      <c r="B144" s="2">
        <v>50</v>
      </c>
      <c r="C144" s="2">
        <f t="shared" si="18"/>
        <v>8.158197648756825E-3</v>
      </c>
      <c r="D144" s="2">
        <f t="shared" si="19"/>
        <v>1.0000000255575772</v>
      </c>
      <c r="E144" s="2">
        <f t="shared" si="20"/>
        <v>-3.2632792297808079E-5</v>
      </c>
      <c r="F144" s="2">
        <f t="shared" si="21"/>
        <v>50.000001544103625</v>
      </c>
      <c r="G144" s="2">
        <f t="shared" si="22"/>
        <v>6.5265582423701873E-3</v>
      </c>
      <c r="H144" s="2">
        <v>0</v>
      </c>
      <c r="I144" s="2">
        <f t="shared" si="23"/>
        <v>-61.288046885722579</v>
      </c>
      <c r="J144" s="2">
        <f t="shared" si="24"/>
        <v>0.40000000756078319</v>
      </c>
      <c r="K144" s="2">
        <f t="shared" si="25"/>
        <v>-3064.4024389212245</v>
      </c>
    </row>
    <row r="145" spans="1:11">
      <c r="A145" s="2">
        <f t="shared" si="26"/>
        <v>1.6642723203463924E-2</v>
      </c>
      <c r="B145" s="2">
        <v>50</v>
      </c>
      <c r="C145" s="2">
        <f t="shared" si="18"/>
        <v>8.3213616017319622E-3</v>
      </c>
      <c r="D145" s="2">
        <f t="shared" si="19"/>
        <v>1.0000000265901032</v>
      </c>
      <c r="E145" s="2">
        <f t="shared" si="20"/>
        <v>-3.3285448213932438E-5</v>
      </c>
      <c r="F145" s="2">
        <f t="shared" si="21"/>
        <v>50.000001606485412</v>
      </c>
      <c r="G145" s="2">
        <f t="shared" si="22"/>
        <v>6.6570894123012033E-3</v>
      </c>
      <c r="H145" s="2">
        <v>0</v>
      </c>
      <c r="I145" s="2">
        <f t="shared" si="23"/>
        <v>-60.086320476198601</v>
      </c>
      <c r="J145" s="2">
        <f t="shared" si="24"/>
        <v>0.40000000786623868</v>
      </c>
      <c r="K145" s="2">
        <f t="shared" si="25"/>
        <v>-3004.3161203377272</v>
      </c>
    </row>
    <row r="146" spans="1:11">
      <c r="A146" s="2">
        <f t="shared" si="26"/>
        <v>1.6975577667533204E-2</v>
      </c>
      <c r="B146" s="2">
        <v>50</v>
      </c>
      <c r="C146" s="2">
        <f t="shared" si="18"/>
        <v>8.4877888337666022E-3</v>
      </c>
      <c r="D146" s="2">
        <f t="shared" si="19"/>
        <v>1.0000000276643437</v>
      </c>
      <c r="E146" s="2">
        <f t="shared" si="20"/>
        <v>-3.3951157252674147E-5</v>
      </c>
      <c r="F146" s="2">
        <f t="shared" si="21"/>
        <v>50.000001671387437</v>
      </c>
      <c r="G146" s="2">
        <f t="shared" si="22"/>
        <v>6.7902312059420029E-3</v>
      </c>
      <c r="H146" s="2">
        <v>0</v>
      </c>
      <c r="I146" s="2">
        <f t="shared" si="23"/>
        <v>-58.908157329606468</v>
      </c>
      <c r="J146" s="2">
        <f t="shared" si="24"/>
        <v>0.40000000818403497</v>
      </c>
      <c r="K146" s="2">
        <f t="shared" si="25"/>
        <v>-2945.4079649386777</v>
      </c>
    </row>
    <row r="147" spans="1:11">
      <c r="A147" s="2">
        <f t="shared" si="26"/>
        <v>1.7315089220883869E-2</v>
      </c>
      <c r="B147" s="2">
        <v>50</v>
      </c>
      <c r="C147" s="2">
        <f t="shared" si="18"/>
        <v>8.6575446104419345E-3</v>
      </c>
      <c r="D147" s="2">
        <f t="shared" si="19"/>
        <v>1.000000028781983</v>
      </c>
      <c r="E147" s="2">
        <f t="shared" si="20"/>
        <v>-3.4630180476748406E-5</v>
      </c>
      <c r="F147" s="2">
        <f t="shared" si="21"/>
        <v>50.000001738911486</v>
      </c>
      <c r="G147" s="2">
        <f t="shared" si="22"/>
        <v>6.9260358357858161E-3</v>
      </c>
      <c r="H147" s="2">
        <v>0</v>
      </c>
      <c r="I147" s="2">
        <f t="shared" si="23"/>
        <v>-57.753095421182813</v>
      </c>
      <c r="J147" s="2">
        <f t="shared" si="24"/>
        <v>0.40000000851466988</v>
      </c>
      <c r="K147" s="2">
        <f t="shared" si="25"/>
        <v>-2887.6548714866617</v>
      </c>
    </row>
    <row r="148" spans="1:11">
      <c r="A148" s="2">
        <f t="shared" si="26"/>
        <v>1.7661391005301546E-2</v>
      </c>
      <c r="B148" s="2">
        <v>50</v>
      </c>
      <c r="C148" s="2">
        <f t="shared" si="18"/>
        <v>8.830695502650773E-3</v>
      </c>
      <c r="D148" s="2">
        <f t="shared" si="19"/>
        <v>1.0000000299447751</v>
      </c>
      <c r="E148" s="2">
        <f t="shared" si="20"/>
        <v>-3.5322784170140862E-5</v>
      </c>
      <c r="F148" s="2">
        <f t="shared" si="21"/>
        <v>50.000001809163507</v>
      </c>
      <c r="G148" s="2">
        <f t="shared" si="22"/>
        <v>7.0645565585769204E-3</v>
      </c>
      <c r="H148" s="2">
        <v>0</v>
      </c>
      <c r="I148" s="2">
        <f t="shared" si="23"/>
        <v>-56.620681785473344</v>
      </c>
      <c r="J148" s="2">
        <f t="shared" si="24"/>
        <v>0.40000000885866249</v>
      </c>
      <c r="K148" s="2">
        <f t="shared" si="25"/>
        <v>-2831.0341917097385</v>
      </c>
    </row>
    <row r="149" spans="1:11">
      <c r="A149" s="2">
        <f t="shared" si="26"/>
        <v>1.8014618825407579E-2</v>
      </c>
      <c r="B149" s="2">
        <v>50</v>
      </c>
      <c r="C149" s="2">
        <f t="shared" si="18"/>
        <v>9.0073094127037893E-3</v>
      </c>
      <c r="D149" s="2">
        <f t="shared" si="19"/>
        <v>1.0000000311545441</v>
      </c>
      <c r="E149" s="2">
        <f t="shared" si="20"/>
        <v>-3.6029239942533917E-5</v>
      </c>
      <c r="F149" s="2">
        <f t="shared" si="21"/>
        <v>50.000001882253713</v>
      </c>
      <c r="G149" s="2">
        <f t="shared" si="22"/>
        <v>7.2058476961957118E-3</v>
      </c>
      <c r="H149" s="2">
        <v>0</v>
      </c>
      <c r="I149" s="2">
        <f t="shared" si="23"/>
        <v>-55.510472338699351</v>
      </c>
      <c r="J149" s="2">
        <f t="shared" si="24"/>
        <v>0.40000000921655249</v>
      </c>
      <c r="K149" s="2">
        <f t="shared" si="25"/>
        <v>-2775.52372141976</v>
      </c>
    </row>
    <row r="150" spans="1:11">
      <c r="A150" s="2">
        <f t="shared" si="26"/>
        <v>1.8374911201915731E-2</v>
      </c>
      <c r="B150" s="2">
        <v>50</v>
      </c>
      <c r="C150" s="2">
        <f t="shared" si="18"/>
        <v>9.1874556009578657E-3</v>
      </c>
      <c r="D150" s="2">
        <f t="shared" si="19"/>
        <v>1.0000000324131877</v>
      </c>
      <c r="E150" s="2">
        <f t="shared" si="20"/>
        <v>-3.6749824835821745E-5</v>
      </c>
      <c r="F150" s="2">
        <f t="shared" si="21"/>
        <v>50.000001958296764</v>
      </c>
      <c r="G150" s="2">
        <f t="shared" si="22"/>
        <v>7.3499646569615013E-3</v>
      </c>
      <c r="H150" s="2">
        <v>0</v>
      </c>
      <c r="I150" s="2">
        <f t="shared" si="23"/>
        <v>-54.422031704607207</v>
      </c>
      <c r="J150" s="2">
        <f t="shared" si="24"/>
        <v>0.40000000958890125</v>
      </c>
      <c r="K150" s="2">
        <f t="shared" si="25"/>
        <v>-2721.101691804849</v>
      </c>
    </row>
    <row r="151" spans="1:11">
      <c r="A151" s="2">
        <f t="shared" si="26"/>
        <v>1.8742409425954048E-2</v>
      </c>
      <c r="B151" s="2">
        <v>50</v>
      </c>
      <c r="C151" s="2">
        <f t="shared" si="18"/>
        <v>9.3712047129770239E-3</v>
      </c>
      <c r="D151" s="2">
        <f t="shared" si="19"/>
        <v>1.0000000337226804</v>
      </c>
      <c r="E151" s="2">
        <f t="shared" si="20"/>
        <v>-3.7484821432755646E-5</v>
      </c>
      <c r="F151" s="2">
        <f t="shared" si="21"/>
        <v>50.000002037411953</v>
      </c>
      <c r="G151" s="2">
        <f t="shared" si="22"/>
        <v>7.4969639573613843E-3</v>
      </c>
      <c r="H151" s="2">
        <v>0</v>
      </c>
      <c r="I151" s="2">
        <f t="shared" si="23"/>
        <v>-53.354933043732551</v>
      </c>
      <c r="J151" s="2">
        <f t="shared" si="24"/>
        <v>0.40000000997629287</v>
      </c>
      <c r="K151" s="2">
        <f t="shared" si="25"/>
        <v>-2667.7467608926058</v>
      </c>
    </row>
    <row r="152" spans="1:11">
      <c r="A152" s="2">
        <f t="shared" si="26"/>
        <v>1.9117257614473131E-2</v>
      </c>
      <c r="B152" s="2">
        <v>50</v>
      </c>
      <c r="C152" s="2">
        <f t="shared" si="18"/>
        <v>9.5586288072365654E-3</v>
      </c>
      <c r="D152" s="2">
        <f t="shared" si="19"/>
        <v>1.0000000350850768</v>
      </c>
      <c r="E152" s="2">
        <f t="shared" si="20"/>
        <v>-3.8234517967762337E-5</v>
      </c>
      <c r="F152" s="2">
        <f t="shared" si="21"/>
        <v>50.000002119723412</v>
      </c>
      <c r="G152" s="2">
        <f t="shared" si="22"/>
        <v>7.6469032442136754E-3</v>
      </c>
      <c r="H152" s="2">
        <v>0</v>
      </c>
      <c r="I152" s="2">
        <f t="shared" si="23"/>
        <v>-52.308757886012295</v>
      </c>
      <c r="J152" s="2">
        <f t="shared" si="24"/>
        <v>0.40000001037933508</v>
      </c>
      <c r="K152" s="2">
        <f t="shared" si="25"/>
        <v>-2615.4380051807134</v>
      </c>
    </row>
    <row r="153" spans="1:11">
      <c r="A153" s="2">
        <f t="shared" si="26"/>
        <v>1.9499602766762592E-2</v>
      </c>
      <c r="B153" s="2">
        <v>50</v>
      </c>
      <c r="C153" s="2">
        <f t="shared" si="18"/>
        <v>9.7498013833812961E-3</v>
      </c>
      <c r="D153" s="2">
        <f t="shared" si="19"/>
        <v>1.0000000365025141</v>
      </c>
      <c r="E153" s="2">
        <f t="shared" si="20"/>
        <v>-3.8999208439978721E-5</v>
      </c>
      <c r="F153" s="2">
        <f t="shared" si="21"/>
        <v>50.000002205360246</v>
      </c>
      <c r="G153" s="2">
        <f t="shared" si="22"/>
        <v>7.7998413172746216E-3</v>
      </c>
      <c r="H153" s="2">
        <v>0</v>
      </c>
      <c r="I153" s="2">
        <f t="shared" si="23"/>
        <v>-51.283095966678722</v>
      </c>
      <c r="J153" s="2">
        <f t="shared" si="24"/>
        <v>0.40000001079866021</v>
      </c>
      <c r="K153" s="2">
        <f t="shared" si="25"/>
        <v>-2564.1549114316372</v>
      </c>
    </row>
    <row r="154" spans="1:11">
      <c r="A154" s="2">
        <f t="shared" si="26"/>
        <v>1.9889594822097845E-2</v>
      </c>
      <c r="B154" s="2">
        <v>50</v>
      </c>
      <c r="C154" s="2">
        <f t="shared" si="18"/>
        <v>9.9447974110489223E-3</v>
      </c>
      <c r="D154" s="2">
        <f t="shared" si="19"/>
        <v>1.0000000379772158</v>
      </c>
      <c r="E154" s="2">
        <f t="shared" si="20"/>
        <v>-3.9779192728547443E-5</v>
      </c>
      <c r="F154" s="2">
        <f t="shared" si="21"/>
        <v>50.000002294456799</v>
      </c>
      <c r="G154" s="2">
        <f t="shared" si="22"/>
        <v>7.9558381522972683E-3</v>
      </c>
      <c r="H154" s="2">
        <v>0</v>
      </c>
      <c r="I154" s="2">
        <f t="shared" si="23"/>
        <v>-50.277545065371299</v>
      </c>
      <c r="J154" s="2">
        <f t="shared" si="24"/>
        <v>0.40000001123492623</v>
      </c>
      <c r="K154" s="2">
        <f t="shared" si="25"/>
        <v>-2513.8773686282202</v>
      </c>
    </row>
    <row r="155" spans="1:11">
      <c r="A155" s="2">
        <f t="shared" si="26"/>
        <v>2.0287386718539802E-2</v>
      </c>
      <c r="B155" s="2">
        <v>50</v>
      </c>
      <c r="C155" s="2">
        <f t="shared" si="18"/>
        <v>1.0143693359269901E-2</v>
      </c>
      <c r="D155" s="2">
        <f t="shared" si="19"/>
        <v>1.0000000395114952</v>
      </c>
      <c r="E155" s="2">
        <f t="shared" si="20"/>
        <v>-4.057477671021836E-5</v>
      </c>
      <c r="F155" s="2">
        <f t="shared" si="21"/>
        <v>50.000002387152854</v>
      </c>
      <c r="G155" s="2">
        <f t="shared" si="22"/>
        <v>8.1149549245514742E-3</v>
      </c>
      <c r="H155" s="2">
        <v>0</v>
      </c>
      <c r="I155" s="2">
        <f t="shared" si="23"/>
        <v>-49.291710848403234</v>
      </c>
      <c r="J155" s="2">
        <f t="shared" si="24"/>
        <v>0.40000001168881716</v>
      </c>
      <c r="K155" s="2">
        <f t="shared" si="25"/>
        <v>-2464.5856600870097</v>
      </c>
    </row>
    <row r="156" spans="1:11">
      <c r="A156" s="2">
        <f t="shared" si="26"/>
        <v>2.0693134452910596E-2</v>
      </c>
      <c r="B156" s="2">
        <v>50</v>
      </c>
      <c r="C156" s="2">
        <f t="shared" si="18"/>
        <v>1.0346567226455298E-2</v>
      </c>
      <c r="D156" s="2">
        <f t="shared" si="19"/>
        <v>1.0000000411077596</v>
      </c>
      <c r="E156" s="2">
        <f t="shared" si="20"/>
        <v>-4.1386272379302232E-5</v>
      </c>
      <c r="F156" s="2">
        <f t="shared" si="21"/>
        <v>50.000002483593832</v>
      </c>
      <c r="G156" s="2">
        <f t="shared" si="22"/>
        <v>8.2772540328143861E-3</v>
      </c>
      <c r="H156" s="2">
        <v>0</v>
      </c>
      <c r="I156" s="2">
        <f t="shared" si="23"/>
        <v>-48.325206714120817</v>
      </c>
      <c r="J156" s="2">
        <f t="shared" si="24"/>
        <v>0.40000001216104536</v>
      </c>
      <c r="K156" s="2">
        <f t="shared" si="25"/>
        <v>-2416.2604557262262</v>
      </c>
    </row>
    <row r="157" spans="1:11">
      <c r="A157" s="2">
        <f t="shared" si="26"/>
        <v>2.1106997141968807E-2</v>
      </c>
      <c r="B157" s="2">
        <v>50</v>
      </c>
      <c r="C157" s="2">
        <f t="shared" si="18"/>
        <v>1.0553498570984404E-2</v>
      </c>
      <c r="D157" s="2">
        <f t="shared" si="19"/>
        <v>1.0000000427685132</v>
      </c>
      <c r="E157" s="2">
        <f t="shared" si="20"/>
        <v>-4.2213997970023484E-5</v>
      </c>
      <c r="F157" s="2">
        <f t="shared" si="21"/>
        <v>50.000002583931021</v>
      </c>
      <c r="G157" s="2">
        <f t="shared" si="22"/>
        <v>8.4427991238406712E-3</v>
      </c>
      <c r="H157" s="2">
        <v>0</v>
      </c>
      <c r="I157" s="2">
        <f t="shared" si="23"/>
        <v>-47.377653641294927</v>
      </c>
      <c r="J157" s="2">
        <f t="shared" si="24"/>
        <v>0.40000001265235158</v>
      </c>
      <c r="K157" s="2">
        <f t="shared" si="25"/>
        <v>-2368.8828044853353</v>
      </c>
    </row>
    <row r="158" spans="1:11">
      <c r="A158" s="2">
        <f t="shared" si="26"/>
        <v>2.1529137084808185E-2</v>
      </c>
      <c r="B158" s="2">
        <v>50</v>
      </c>
      <c r="C158" s="2">
        <f t="shared" si="18"/>
        <v>1.0764568542404093E-2</v>
      </c>
      <c r="D158" s="2">
        <f t="shared" si="19"/>
        <v>1.0000000444963613</v>
      </c>
      <c r="E158" s="2">
        <f t="shared" si="20"/>
        <v>-4.3058278081320205E-5</v>
      </c>
      <c r="F158" s="2">
        <f t="shared" si="21"/>
        <v>50.00000268832185</v>
      </c>
      <c r="G158" s="2">
        <f t="shared" si="22"/>
        <v>8.611655117322212E-3</v>
      </c>
      <c r="H158" s="2">
        <v>0</v>
      </c>
      <c r="I158" s="2">
        <f t="shared" si="23"/>
        <v>-46.448680040485215</v>
      </c>
      <c r="J158" s="2">
        <f t="shared" si="24"/>
        <v>0.40000001316350658</v>
      </c>
      <c r="K158" s="2">
        <f t="shared" si="25"/>
        <v>-2322.4341268932621</v>
      </c>
    </row>
    <row r="159" spans="1:11">
      <c r="A159" s="2">
        <f t="shared" si="26"/>
        <v>2.195971982650435E-2</v>
      </c>
      <c r="B159" s="2">
        <v>50</v>
      </c>
      <c r="C159" s="2">
        <f t="shared" si="18"/>
        <v>1.0979859913252175E-2</v>
      </c>
      <c r="D159" s="2">
        <f t="shared" si="19"/>
        <v>1.0000000462940144</v>
      </c>
      <c r="E159" s="2">
        <f t="shared" si="20"/>
        <v>-4.3919443804140123E-5</v>
      </c>
      <c r="F159" s="2">
        <f t="shared" si="21"/>
        <v>50.000002796930062</v>
      </c>
      <c r="G159" s="2">
        <f t="shared" si="22"/>
        <v>8.7838882313469625E-3</v>
      </c>
      <c r="H159" s="2">
        <v>0</v>
      </c>
      <c r="I159" s="2">
        <f t="shared" si="23"/>
        <v>-45.537921608318833</v>
      </c>
      <c r="J159" s="2">
        <f t="shared" si="24"/>
        <v>0.40000001369531235</v>
      </c>
      <c r="K159" s="2">
        <f t="shared" si="25"/>
        <v>-2276.8962077823235</v>
      </c>
    </row>
    <row r="160" spans="1:11">
      <c r="A160" s="2">
        <f t="shared" si="26"/>
        <v>2.2398914223034437E-2</v>
      </c>
      <c r="B160" s="2">
        <v>50</v>
      </c>
      <c r="C160" s="2">
        <f t="shared" si="18"/>
        <v>1.1199457111517219E-2</v>
      </c>
      <c r="D160" s="2">
        <f t="shared" si="19"/>
        <v>1.0000000481642926</v>
      </c>
      <c r="E160" s="2">
        <f t="shared" si="20"/>
        <v>-4.479783285128275E-5</v>
      </c>
      <c r="F160" s="2">
        <f t="shared" si="21"/>
        <v>50.000002909926032</v>
      </c>
      <c r="G160" s="2">
        <f t="shared" si="22"/>
        <v>8.9595660083670089E-3</v>
      </c>
      <c r="H160" s="2">
        <v>0</v>
      </c>
      <c r="I160" s="2">
        <f t="shared" si="23"/>
        <v>-44.645021184626309</v>
      </c>
      <c r="J160" s="2">
        <f t="shared" si="24"/>
        <v>0.40000001424860288</v>
      </c>
      <c r="K160" s="2">
        <f t="shared" si="25"/>
        <v>-2232.2511891450249</v>
      </c>
    </row>
    <row r="161" spans="1:11">
      <c r="A161" s="2">
        <f t="shared" si="26"/>
        <v>2.2846892507495126E-2</v>
      </c>
      <c r="B161" s="2">
        <v>50</v>
      </c>
      <c r="C161" s="2">
        <f t="shared" si="18"/>
        <v>1.1423446253747563E-2</v>
      </c>
      <c r="D161" s="2">
        <f t="shared" si="19"/>
        <v>1.0000000501101303</v>
      </c>
      <c r="E161" s="2">
        <f t="shared" si="20"/>
        <v>-4.5693789689838475E-5</v>
      </c>
      <c r="F161" s="2">
        <f t="shared" si="21"/>
        <v>50.000003027487068</v>
      </c>
      <c r="G161" s="2">
        <f t="shared" si="22"/>
        <v>9.1387573416860188E-3</v>
      </c>
      <c r="H161" s="2">
        <v>0</v>
      </c>
      <c r="I161" s="2">
        <f t="shared" si="23"/>
        <v>-43.769628612378732</v>
      </c>
      <c r="J161" s="2">
        <f t="shared" si="24"/>
        <v>0.40000001482424657</v>
      </c>
      <c r="K161" s="2">
        <f t="shared" si="25"/>
        <v>-2188.4815631309211</v>
      </c>
    </row>
    <row r="162" spans="1:11">
      <c r="A162" s="2">
        <f t="shared" si="26"/>
        <v>2.3303830357645029E-2</v>
      </c>
      <c r="B162" s="2">
        <v>50</v>
      </c>
      <c r="C162" s="2">
        <f t="shared" si="18"/>
        <v>1.1651915178822515E-2</v>
      </c>
      <c r="D162" s="2">
        <f t="shared" si="19"/>
        <v>1.0000000521345793</v>
      </c>
      <c r="E162" s="2">
        <f t="shared" si="20"/>
        <v>-4.6607665676276399E-5</v>
      </c>
      <c r="F162" s="2">
        <f t="shared" si="21"/>
        <v>50.000003149797536</v>
      </c>
      <c r="G162" s="2">
        <f t="shared" si="22"/>
        <v>9.3215325024763908E-3</v>
      </c>
      <c r="H162" s="2">
        <v>0</v>
      </c>
      <c r="I162" s="2">
        <f t="shared" si="23"/>
        <v>-42.911400600371309</v>
      </c>
      <c r="J162" s="2">
        <f t="shared" si="24"/>
        <v>0.40000001542314606</v>
      </c>
      <c r="K162" s="2">
        <f t="shared" si="25"/>
        <v>-2145.5701651807894</v>
      </c>
    </row>
    <row r="163" spans="1:11">
      <c r="A163" s="2">
        <f t="shared" si="26"/>
        <v>2.3769906964797929E-2</v>
      </c>
      <c r="B163" s="2">
        <v>50</v>
      </c>
      <c r="C163" s="2">
        <f t="shared" si="18"/>
        <v>1.1884953482398965E-2</v>
      </c>
      <c r="D163" s="2">
        <f t="shared" si="19"/>
        <v>1.0000000542408165</v>
      </c>
      <c r="E163" s="2">
        <f t="shared" si="20"/>
        <v>-4.7539819194234271E-5</v>
      </c>
      <c r="F163" s="2">
        <f t="shared" si="21"/>
        <v>50.000003277049366</v>
      </c>
      <c r="G163" s="2">
        <f t="shared" si="22"/>
        <v>9.5079631673368314E-3</v>
      </c>
      <c r="H163" s="2">
        <v>0</v>
      </c>
      <c r="I163" s="2">
        <f t="shared" si="23"/>
        <v>-42.070000588599321</v>
      </c>
      <c r="J163" s="2">
        <f t="shared" si="24"/>
        <v>0.40000001604624114</v>
      </c>
      <c r="K163" s="2">
        <f t="shared" si="25"/>
        <v>-2103.5001672954349</v>
      </c>
    </row>
    <row r="164" spans="1:11">
      <c r="A164" s="2">
        <f t="shared" si="26"/>
        <v>2.4245305104093888E-2</v>
      </c>
      <c r="B164" s="2">
        <v>50</v>
      </c>
      <c r="C164" s="2">
        <f t="shared" si="18"/>
        <v>1.2122652552046944E-2</v>
      </c>
      <c r="D164" s="2">
        <f t="shared" si="19"/>
        <v>1.0000000564321458</v>
      </c>
      <c r="E164" s="2">
        <f t="shared" si="20"/>
        <v>-4.849061579506421E-5</v>
      </c>
      <c r="F164" s="2">
        <f t="shared" si="21"/>
        <v>50.000003409442179</v>
      </c>
      <c r="G164" s="2">
        <f t="shared" si="22"/>
        <v>9.6981224464010307E-3</v>
      </c>
      <c r="H164" s="2">
        <v>0</v>
      </c>
      <c r="I164" s="2">
        <f t="shared" si="23"/>
        <v>-41.245098616273843</v>
      </c>
      <c r="J164" s="2">
        <f t="shared" si="24"/>
        <v>0.40000001669450946</v>
      </c>
      <c r="K164" s="2">
        <f t="shared" si="25"/>
        <v>-2062.2550714364711</v>
      </c>
    </row>
    <row r="165" spans="1:11">
      <c r="A165" s="2">
        <f t="shared" si="26"/>
        <v>2.4730211206175766E-2</v>
      </c>
      <c r="B165" s="2">
        <v>50</v>
      </c>
      <c r="C165" s="2">
        <f t="shared" si="18"/>
        <v>1.2365105603087883E-2</v>
      </c>
      <c r="D165" s="2">
        <f t="shared" si="19"/>
        <v>1.0000000587120046</v>
      </c>
      <c r="E165" s="2">
        <f t="shared" si="20"/>
        <v>-4.9460428341189514E-5</v>
      </c>
      <c r="F165" s="2">
        <f t="shared" si="21"/>
        <v>50.000003547183645</v>
      </c>
      <c r="G165" s="2">
        <f t="shared" si="22"/>
        <v>9.892084912008544E-3</v>
      </c>
      <c r="H165" s="2">
        <v>0</v>
      </c>
      <c r="I165" s="2">
        <f t="shared" si="23"/>
        <v>-40.436371192425341</v>
      </c>
      <c r="J165" s="2">
        <f t="shared" si="24"/>
        <v>0.40000001736896768</v>
      </c>
      <c r="K165" s="2">
        <f t="shared" si="25"/>
        <v>-2021.8187030565016</v>
      </c>
    </row>
    <row r="166" spans="1:11">
      <c r="A166" s="2">
        <f t="shared" si="26"/>
        <v>2.522481543029928E-2</v>
      </c>
      <c r="B166" s="2">
        <v>50</v>
      </c>
      <c r="C166" s="2">
        <f t="shared" si="18"/>
        <v>1.261240771514964E-2</v>
      </c>
      <c r="D166" s="2">
        <f t="shared" si="19"/>
        <v>1.0000000610839697</v>
      </c>
      <c r="E166" s="2">
        <f t="shared" si="20"/>
        <v>-5.0449637152328874E-5</v>
      </c>
      <c r="F166" s="2">
        <f t="shared" si="21"/>
        <v>50.000003690489869</v>
      </c>
      <c r="G166" s="2">
        <f t="shared" si="22"/>
        <v>1.0089926627949128E-2</v>
      </c>
      <c r="H166" s="2">
        <v>0</v>
      </c>
      <c r="I166" s="2">
        <f t="shared" si="23"/>
        <v>-39.643501169044448</v>
      </c>
      <c r="J166" s="2">
        <f t="shared" si="24"/>
        <v>0.40000001807067392</v>
      </c>
      <c r="K166" s="2">
        <f t="shared" si="25"/>
        <v>-1982.175204756162</v>
      </c>
    </row>
    <row r="167" spans="1:11">
      <c r="A167" s="2">
        <f t="shared" si="26"/>
        <v>2.5729311738905265E-2</v>
      </c>
      <c r="B167" s="2">
        <v>50</v>
      </c>
      <c r="C167" s="2">
        <f t="shared" si="18"/>
        <v>1.2864655869452632E-2</v>
      </c>
      <c r="D167" s="2">
        <f t="shared" si="19"/>
        <v>1.0000000635517623</v>
      </c>
      <c r="E167" s="2">
        <f t="shared" si="20"/>
        <v>-5.1458630154645093E-5</v>
      </c>
      <c r="F167" s="2">
        <f t="shared" si="21"/>
        <v>50.000003839585681</v>
      </c>
      <c r="G167" s="2">
        <f t="shared" si="22"/>
        <v>1.029172517929193E-2</v>
      </c>
      <c r="H167" s="2">
        <v>0</v>
      </c>
      <c r="I167" s="2">
        <f t="shared" si="23"/>
        <v>-38.866177616710246</v>
      </c>
      <c r="J167" s="2">
        <f t="shared" si="24"/>
        <v>0.40000001880072927</v>
      </c>
      <c r="K167" s="2">
        <f t="shared" si="25"/>
        <v>-1943.3090300655313</v>
      </c>
    </row>
    <row r="168" spans="1:11">
      <c r="A168" s="2">
        <f t="shared" si="26"/>
        <v>2.6243897973683369E-2</v>
      </c>
      <c r="B168" s="2">
        <v>50</v>
      </c>
      <c r="C168" s="2">
        <f t="shared" si="18"/>
        <v>1.3121948986841684E-2</v>
      </c>
      <c r="D168" s="2">
        <f t="shared" si="19"/>
        <v>1.0000000661192536</v>
      </c>
      <c r="E168" s="2">
        <f t="shared" si="20"/>
        <v>-5.2487803032877032E-5</v>
      </c>
      <c r="F168" s="2">
        <f t="shared" si="21"/>
        <v>50.000003994704954</v>
      </c>
      <c r="G168" s="2">
        <f t="shared" si="22"/>
        <v>1.0497559702811306E-2</v>
      </c>
      <c r="H168" s="2">
        <v>0</v>
      </c>
      <c r="I168" s="2">
        <f t="shared" si="23"/>
        <v>-38.104095702657105</v>
      </c>
      <c r="J168" s="2">
        <f t="shared" si="24"/>
        <v>0.4000000195602787</v>
      </c>
      <c r="K168" s="2">
        <f t="shared" si="25"/>
        <v>-1905.2049373474752</v>
      </c>
    </row>
    <row r="169" spans="1:11">
      <c r="A169" s="2">
        <f t="shared" si="26"/>
        <v>2.6768775933157036E-2</v>
      </c>
      <c r="B169" s="2">
        <v>50</v>
      </c>
      <c r="C169" s="2">
        <f t="shared" si="18"/>
        <v>1.3384387966578518E-2</v>
      </c>
      <c r="D169" s="2">
        <f t="shared" si="19"/>
        <v>1.0000000687904718</v>
      </c>
      <c r="E169" s="2">
        <f t="shared" si="20"/>
        <v>-5.3537559385514308E-5</v>
      </c>
      <c r="F169" s="2">
        <f t="shared" si="21"/>
        <v>50.000004156091052</v>
      </c>
      <c r="G169" s="2">
        <f t="shared" si="22"/>
        <v>1.0707510918021166E-2</v>
      </c>
      <c r="H169" s="2">
        <v>0</v>
      </c>
      <c r="I169" s="2">
        <f t="shared" si="23"/>
        <v>-37.356956571232459</v>
      </c>
      <c r="J169" s="2">
        <f t="shared" si="24"/>
        <v>0.40000002035051407</v>
      </c>
      <c r="K169" s="2">
        <f t="shared" si="25"/>
        <v>-1867.8479838205358</v>
      </c>
    </row>
    <row r="170" spans="1:11">
      <c r="A170" s="2">
        <f t="shared" si="26"/>
        <v>2.7304151451820177E-2</v>
      </c>
      <c r="B170" s="2">
        <v>50</v>
      </c>
      <c r="C170" s="2">
        <f t="shared" si="18"/>
        <v>1.3652075725910089E-2</v>
      </c>
      <c r="D170" s="2">
        <f t="shared" si="19"/>
        <v>1.0000000715696069</v>
      </c>
      <c r="E170" s="2">
        <f t="shared" si="20"/>
        <v>-5.4608310883075823E-5</v>
      </c>
      <c r="F170" s="2">
        <f t="shared" si="21"/>
        <v>50.000004323997139</v>
      </c>
      <c r="G170" s="2">
        <f t="shared" si="22"/>
        <v>1.092166115882999E-2</v>
      </c>
      <c r="H170" s="2">
        <v>0</v>
      </c>
      <c r="I170" s="2">
        <f t="shared" si="23"/>
        <v>-36.624467226698485</v>
      </c>
      <c r="J170" s="2">
        <f t="shared" si="24"/>
        <v>0.40000002117267475</v>
      </c>
      <c r="K170" s="2">
        <f t="shared" si="25"/>
        <v>-1831.2235196990157</v>
      </c>
    </row>
    <row r="171" spans="1:11">
      <c r="A171" s="2">
        <f t="shared" si="26"/>
        <v>2.7850234480856582E-2</v>
      </c>
      <c r="B171" s="2">
        <v>50</v>
      </c>
      <c r="C171" s="2">
        <f t="shared" si="18"/>
        <v>1.3925117240428291E-2</v>
      </c>
      <c r="D171" s="2">
        <f t="shared" si="19"/>
        <v>1.0000000744610191</v>
      </c>
      <c r="E171" s="2">
        <f t="shared" si="20"/>
        <v>-5.5700477429553952E-5</v>
      </c>
      <c r="F171" s="2">
        <f t="shared" si="21"/>
        <v>50.000004498686636</v>
      </c>
      <c r="G171" s="2">
        <f t="shared" si="22"/>
        <v>1.1140094405829016E-2</v>
      </c>
      <c r="H171" s="2">
        <v>0</v>
      </c>
      <c r="I171" s="2">
        <f t="shared" si="23"/>
        <v>-35.906340418331851</v>
      </c>
      <c r="J171" s="2">
        <f t="shared" si="24"/>
        <v>0.40000002202805096</v>
      </c>
      <c r="K171" s="2">
        <f t="shared" si="25"/>
        <v>-1795.3171824479664</v>
      </c>
    </row>
    <row r="172" spans="1:11">
      <c r="A172" s="2">
        <f t="shared" si="26"/>
        <v>2.8407239170473712E-2</v>
      </c>
      <c r="B172" s="2">
        <v>50</v>
      </c>
      <c r="C172" s="2">
        <f t="shared" si="18"/>
        <v>1.4203619585236856E-2</v>
      </c>
      <c r="D172" s="2">
        <f t="shared" si="19"/>
        <v>1.0000000774692446</v>
      </c>
      <c r="E172" s="2">
        <f t="shared" si="20"/>
        <v>-5.6814487327087865E-5</v>
      </c>
      <c r="F172" s="2">
        <f t="shared" si="21"/>
        <v>50.000004680433591</v>
      </c>
      <c r="G172" s="2">
        <f t="shared" si="22"/>
        <v>1.1362896319226143E-2</v>
      </c>
      <c r="H172" s="2">
        <v>0</v>
      </c>
      <c r="I172" s="2">
        <f t="shared" si="23"/>
        <v>-35.202294527776324</v>
      </c>
      <c r="J172" s="2">
        <f t="shared" si="24"/>
        <v>0.4000000229179842</v>
      </c>
      <c r="K172" s="2">
        <f t="shared" si="25"/>
        <v>-1760.114891150818</v>
      </c>
    </row>
    <row r="173" spans="1:11">
      <c r="A173" s="2">
        <f t="shared" si="26"/>
        <v>2.8975383953883188E-2</v>
      </c>
      <c r="B173" s="2">
        <v>50</v>
      </c>
      <c r="C173" s="2">
        <f t="shared" si="18"/>
        <v>1.4487691976941594E-2</v>
      </c>
      <c r="D173" s="2">
        <f t="shared" si="19"/>
        <v>1.0000000805990024</v>
      </c>
      <c r="E173" s="2">
        <f t="shared" si="20"/>
        <v>-5.7950777443930548E-5</v>
      </c>
      <c r="F173" s="2">
        <f t="shared" si="21"/>
        <v>50.000004869523131</v>
      </c>
      <c r="G173" s="2">
        <f t="shared" si="22"/>
        <v>1.1590154272438587E-2</v>
      </c>
      <c r="H173" s="2">
        <v>0</v>
      </c>
      <c r="I173" s="2">
        <f t="shared" si="23"/>
        <v>-34.512053458604235</v>
      </c>
      <c r="J173" s="2">
        <f t="shared" si="24"/>
        <v>0.40000002384387079</v>
      </c>
      <c r="K173" s="2">
        <f t="shared" si="25"/>
        <v>-1725.6028409874543</v>
      </c>
    </row>
    <row r="174" spans="1:11">
      <c r="A174" s="2">
        <f t="shared" si="26"/>
        <v>2.9554891632960854E-2</v>
      </c>
      <c r="B174" s="2">
        <v>50</v>
      </c>
      <c r="C174" s="2">
        <f t="shared" si="18"/>
        <v>1.4777445816480427E-2</v>
      </c>
      <c r="D174" s="2">
        <f t="shared" si="19"/>
        <v>1.0000000838552021</v>
      </c>
      <c r="E174" s="2">
        <f t="shared" si="20"/>
        <v>-5.9109793385775445E-5</v>
      </c>
      <c r="F174" s="2">
        <f t="shared" si="21"/>
        <v>50.00000506625188</v>
      </c>
      <c r="G174" s="2">
        <f t="shared" si="22"/>
        <v>1.182195738635736E-2</v>
      </c>
      <c r="H174" s="2">
        <v>0</v>
      </c>
      <c r="I174" s="2">
        <f t="shared" si="23"/>
        <v>-33.835346528043367</v>
      </c>
      <c r="J174" s="2">
        <f t="shared" si="24"/>
        <v>0.40000002480716312</v>
      </c>
      <c r="K174" s="2">
        <f t="shared" si="25"/>
        <v>-1691.7674978205564</v>
      </c>
    </row>
    <row r="175" spans="1:11">
      <c r="A175" s="2">
        <f t="shared" si="26"/>
        <v>3.0145989465620072E-2</v>
      </c>
      <c r="B175" s="2">
        <v>50</v>
      </c>
      <c r="C175" s="2">
        <f t="shared" si="18"/>
        <v>1.5072994732810036E-2</v>
      </c>
      <c r="D175" s="2">
        <f t="shared" si="19"/>
        <v>1.0000000872429526</v>
      </c>
      <c r="E175" s="2">
        <f t="shared" si="20"/>
        <v>-6.0291989670509954E-5</v>
      </c>
      <c r="F175" s="2">
        <f t="shared" si="21"/>
        <v>50.000005270928476</v>
      </c>
      <c r="G175" s="2">
        <f t="shared" si="22"/>
        <v>1.2058396564297105E-2</v>
      </c>
      <c r="H175" s="2">
        <v>0</v>
      </c>
      <c r="I175" s="2">
        <f t="shared" si="23"/>
        <v>-33.171908360826833</v>
      </c>
      <c r="J175" s="2">
        <f t="shared" si="24"/>
        <v>0.40000002580937266</v>
      </c>
      <c r="K175" s="2">
        <f t="shared" si="25"/>
        <v>-1658.5955928880981</v>
      </c>
    </row>
    <row r="176" spans="1:11">
      <c r="A176" s="2">
        <f t="shared" si="26"/>
        <v>3.0748909254932472E-2</v>
      </c>
      <c r="B176" s="2">
        <v>50</v>
      </c>
      <c r="C176" s="2">
        <f t="shared" si="18"/>
        <v>1.5374454627466236E-2</v>
      </c>
      <c r="D176" s="2">
        <f t="shared" si="19"/>
        <v>1.0000000907675681</v>
      </c>
      <c r="E176" s="2">
        <f t="shared" si="20"/>
        <v>-6.1497829906464037E-5</v>
      </c>
      <c r="F176" s="2">
        <f t="shared" si="21"/>
        <v>50.000005483873998</v>
      </c>
      <c r="G176" s="2">
        <f t="shared" si="22"/>
        <v>1.2299564527644892E-2</v>
      </c>
      <c r="H176" s="2">
        <v>0</v>
      </c>
      <c r="I176" s="2">
        <f t="shared" si="23"/>
        <v>-32.521478785124344</v>
      </c>
      <c r="J176" s="2">
        <f t="shared" si="24"/>
        <v>0.40000002685207126</v>
      </c>
      <c r="K176" s="2">
        <f t="shared" si="25"/>
        <v>-1626.0741175999092</v>
      </c>
    </row>
    <row r="177" spans="1:11">
      <c r="A177" s="2">
        <f t="shared" si="26"/>
        <v>3.1363887440031123E-2</v>
      </c>
      <c r="B177" s="2">
        <v>50</v>
      </c>
      <c r="C177" s="2">
        <f t="shared" si="18"/>
        <v>1.5681943720015561E-2</v>
      </c>
      <c r="D177" s="2">
        <f t="shared" si="19"/>
        <v>1.0000000944345784</v>
      </c>
      <c r="E177" s="2">
        <f t="shared" si="20"/>
        <v>-6.2727786974224459E-5</v>
      </c>
      <c r="F177" s="2">
        <f t="shared" si="21"/>
        <v>50.000005705422545</v>
      </c>
      <c r="G177" s="2">
        <f t="shared" si="22"/>
        <v>1.2545555852222081E-2</v>
      </c>
      <c r="H177" s="2">
        <v>0</v>
      </c>
      <c r="I177" s="2">
        <f t="shared" si="23"/>
        <v>-31.883802730514063</v>
      </c>
      <c r="J177" s="2">
        <f t="shared" si="24"/>
        <v>0.40000002793689504</v>
      </c>
      <c r="K177" s="2">
        <f t="shared" si="25"/>
        <v>-1594.19031843627</v>
      </c>
    </row>
    <row r="178" spans="1:11">
      <c r="A178" s="2">
        <f t="shared" si="26"/>
        <v>3.1991165188831744E-2</v>
      </c>
      <c r="B178" s="2">
        <v>50</v>
      </c>
      <c r="C178" s="2">
        <f t="shared" si="18"/>
        <v>1.5995582594415872E-2</v>
      </c>
      <c r="D178" s="2">
        <f t="shared" si="19"/>
        <v>1.0000000982497357</v>
      </c>
      <c r="E178" s="2">
        <f t="shared" si="20"/>
        <v>-6.3982343212085242E-5</v>
      </c>
      <c r="F178" s="2">
        <f t="shared" si="21"/>
        <v>50.000005935921642</v>
      </c>
      <c r="G178" s="2">
        <f t="shared" si="22"/>
        <v>1.2796467005373372E-2</v>
      </c>
      <c r="H178" s="2">
        <v>0</v>
      </c>
      <c r="I178" s="2">
        <f t="shared" si="23"/>
        <v>-31.258630127954962</v>
      </c>
      <c r="J178" s="2">
        <f t="shared" si="24"/>
        <v>0.40000002906554571</v>
      </c>
      <c r="K178" s="2">
        <f t="shared" si="25"/>
        <v>-1562.9316919465273</v>
      </c>
    </row>
    <row r="179" spans="1:11">
      <c r="A179" s="2">
        <f t="shared" si="26"/>
        <v>3.2630988492608377E-2</v>
      </c>
      <c r="B179" s="2">
        <v>50</v>
      </c>
      <c r="C179" s="2">
        <f t="shared" si="18"/>
        <v>1.6315494246304189E-2</v>
      </c>
      <c r="D179" s="2">
        <f t="shared" si="19"/>
        <v>1.0000001022190255</v>
      </c>
      <c r="E179" s="2">
        <f t="shared" si="20"/>
        <v>-6.5261990605207872E-5</v>
      </c>
      <c r="F179" s="2">
        <f t="shared" si="21"/>
        <v>50.000006175732906</v>
      </c>
      <c r="G179" s="2">
        <f t="shared" si="22"/>
        <v>1.3052396383797717E-2</v>
      </c>
      <c r="H179" s="2">
        <v>0</v>
      </c>
      <c r="I179" s="2">
        <f t="shared" si="23"/>
        <v>-30.645715811720553</v>
      </c>
      <c r="J179" s="2">
        <f t="shared" si="24"/>
        <v>0.40000003023979386</v>
      </c>
      <c r="K179" s="2">
        <f t="shared" si="25"/>
        <v>-1532.2859798457832</v>
      </c>
    </row>
    <row r="180" spans="1:11">
      <c r="A180" s="2">
        <f t="shared" si="26"/>
        <v>3.3283608262460546E-2</v>
      </c>
      <c r="B180" s="2">
        <v>50</v>
      </c>
      <c r="C180" s="2">
        <f t="shared" si="18"/>
        <v>1.6641804131230273E-2</v>
      </c>
      <c r="D180" s="2">
        <f t="shared" si="19"/>
        <v>1.0000001063486743</v>
      </c>
      <c r="E180" s="2">
        <f t="shared" si="20"/>
        <v>-6.6567230978564713E-5</v>
      </c>
      <c r="F180" s="2">
        <f t="shared" si="21"/>
        <v>50.000006425232534</v>
      </c>
      <c r="G180" s="2">
        <f t="shared" si="22"/>
        <v>1.3313444352135845E-2</v>
      </c>
      <c r="H180" s="2">
        <v>0</v>
      </c>
      <c r="I180" s="2">
        <f t="shared" si="23"/>
        <v>-30.044819423255444</v>
      </c>
      <c r="J180" s="2">
        <f t="shared" si="24"/>
        <v>0.40000003146148155</v>
      </c>
      <c r="K180" s="2">
        <f t="shared" si="25"/>
        <v>-1502.2411642077234</v>
      </c>
    </row>
    <row r="181" spans="1:11">
      <c r="A181" s="2">
        <f t="shared" si="26"/>
        <v>3.3949280427709755E-2</v>
      </c>
      <c r="B181" s="2">
        <v>50</v>
      </c>
      <c r="C181" s="2">
        <f t="shared" si="18"/>
        <v>1.6974640213854877E-2</v>
      </c>
      <c r="D181" s="2">
        <f t="shared" si="19"/>
        <v>1.0000001106451613</v>
      </c>
      <c r="E181" s="2">
        <f t="shared" si="20"/>
        <v>-6.7898576193741855E-5</v>
      </c>
      <c r="F181" s="2">
        <f t="shared" si="21"/>
        <v>50.000006684811964</v>
      </c>
      <c r="G181" s="2">
        <f t="shared" si="22"/>
        <v>1.3579713282329587E-2</v>
      </c>
      <c r="H181" s="2">
        <v>0</v>
      </c>
      <c r="I181" s="2">
        <f t="shared" si="23"/>
        <v>-29.455705316917104</v>
      </c>
      <c r="J181" s="2">
        <f t="shared" si="24"/>
        <v>0.40000003273252543</v>
      </c>
      <c r="K181" s="2">
        <f t="shared" si="25"/>
        <v>-1472.7854627517065</v>
      </c>
    </row>
    <row r="182" spans="1:11">
      <c r="A182" s="2">
        <f t="shared" si="26"/>
        <v>3.4628266036263948E-2</v>
      </c>
      <c r="B182" s="2">
        <v>50</v>
      </c>
      <c r="C182" s="2">
        <f t="shared" si="18"/>
        <v>1.7314133018131974E-2</v>
      </c>
      <c r="D182" s="2">
        <f t="shared" si="19"/>
        <v>1.0000001151152262</v>
      </c>
      <c r="E182" s="2">
        <f t="shared" si="20"/>
        <v>-6.9256548349678384E-5</v>
      </c>
      <c r="F182" s="2">
        <f t="shared" si="21"/>
        <v>50.000006954878408</v>
      </c>
      <c r="G182" s="2">
        <f t="shared" si="22"/>
        <v>1.3851307593768394E-2</v>
      </c>
      <c r="H182" s="2">
        <v>0</v>
      </c>
      <c r="I182" s="2">
        <f t="shared" si="23"/>
        <v>-28.878142467565791</v>
      </c>
      <c r="J182" s="2">
        <f t="shared" si="24"/>
        <v>0.40000003405491957</v>
      </c>
      <c r="K182" s="2">
        <f t="shared" si="25"/>
        <v>-1443.9073242222591</v>
      </c>
    </row>
    <row r="183" spans="1:11">
      <c r="A183" s="2">
        <f t="shared" si="26"/>
        <v>3.5320831356989227E-2</v>
      </c>
      <c r="B183" s="2">
        <v>50</v>
      </c>
      <c r="C183" s="2">
        <f t="shared" si="18"/>
        <v>1.7660415678494613E-2</v>
      </c>
      <c r="D183" s="2">
        <f t="shared" si="19"/>
        <v>1.0000001197658819</v>
      </c>
      <c r="E183" s="2">
        <f t="shared" si="20"/>
        <v>-7.064167998742088E-5</v>
      </c>
      <c r="F183" s="2">
        <f t="shared" si="21"/>
        <v>50.000007235855527</v>
      </c>
      <c r="G183" s="2">
        <f t="shared" si="22"/>
        <v>1.4128333794238826E-2</v>
      </c>
      <c r="H183" s="2">
        <v>0</v>
      </c>
      <c r="I183" s="2">
        <f t="shared" si="23"/>
        <v>-28.31190437996646</v>
      </c>
      <c r="J183" s="2">
        <f t="shared" si="24"/>
        <v>0.40000003543073837</v>
      </c>
      <c r="K183" s="2">
        <f t="shared" si="25"/>
        <v>-1415.5954238591728</v>
      </c>
    </row>
    <row r="184" spans="1:11">
      <c r="A184" s="2">
        <f t="shared" si="26"/>
        <v>3.6027247984129013E-2</v>
      </c>
      <c r="B184" s="2">
        <v>50</v>
      </c>
      <c r="C184" s="2">
        <f t="shared" si="18"/>
        <v>1.8013623992064506E-2</v>
      </c>
      <c r="D184" s="2">
        <f t="shared" si="19"/>
        <v>1.0000001246044241</v>
      </c>
      <c r="E184" s="2">
        <f t="shared" si="20"/>
        <v>-7.205451429897347E-5</v>
      </c>
      <c r="F184" s="2">
        <f t="shared" si="21"/>
        <v>50.000007528184128</v>
      </c>
      <c r="G184" s="2">
        <f t="shared" si="22"/>
        <v>1.4410900521693075E-2</v>
      </c>
      <c r="H184" s="2">
        <v>0</v>
      </c>
      <c r="I184" s="2">
        <f t="shared" si="23"/>
        <v>-27.756768999967118</v>
      </c>
      <c r="J184" s="2">
        <f t="shared" si="24"/>
        <v>0.40000003686214031</v>
      </c>
      <c r="K184" s="2">
        <f t="shared" si="25"/>
        <v>-1387.8386589564236</v>
      </c>
    </row>
    <row r="185" spans="1:11">
      <c r="A185" s="2">
        <f t="shared" si="26"/>
        <v>3.6747792943811593E-2</v>
      </c>
      <c r="B185" s="2">
        <v>50</v>
      </c>
      <c r="C185" s="2">
        <f t="shared" si="18"/>
        <v>1.8373896471905796E-2</v>
      </c>
      <c r="D185" s="2">
        <f t="shared" si="19"/>
        <v>1.0000001296384435</v>
      </c>
      <c r="E185" s="2">
        <f t="shared" si="20"/>
        <v>-7.3495605340325202E-5</v>
      </c>
      <c r="F185" s="2">
        <f t="shared" si="21"/>
        <v>50.000007832322822</v>
      </c>
      <c r="G185" s="2">
        <f t="shared" si="22"/>
        <v>1.4699118586852878E-2</v>
      </c>
      <c r="H185" s="2">
        <v>0</v>
      </c>
      <c r="I185" s="2">
        <f t="shared" si="23"/>
        <v>-27.212518627418742</v>
      </c>
      <c r="J185" s="2">
        <f t="shared" si="24"/>
        <v>0.40000003835137099</v>
      </c>
      <c r="K185" s="2">
        <f t="shared" si="25"/>
        <v>-1360.6261445081677</v>
      </c>
    </row>
    <row r="186" spans="1:11">
      <c r="A186" s="2">
        <f t="shared" si="26"/>
        <v>3.7482748802687822E-2</v>
      </c>
      <c r="B186" s="2">
        <v>50</v>
      </c>
      <c r="C186" s="2">
        <f t="shared" si="18"/>
        <v>1.8741374401343911E-2</v>
      </c>
      <c r="D186" s="2">
        <f t="shared" si="19"/>
        <v>1.0000001348758374</v>
      </c>
      <c r="E186" s="2">
        <f t="shared" si="20"/>
        <v>-7.4965518248738816E-5</v>
      </c>
      <c r="F186" s="2">
        <f t="shared" si="21"/>
        <v>50.000008148748719</v>
      </c>
      <c r="G186" s="2">
        <f t="shared" si="22"/>
        <v>1.4993101016665535E-2</v>
      </c>
      <c r="H186" s="2">
        <v>0</v>
      </c>
      <c r="I186" s="2">
        <f t="shared" si="23"/>
        <v>-26.67893983080269</v>
      </c>
      <c r="J186" s="2">
        <f t="shared" si="24"/>
        <v>0.40000003990076644</v>
      </c>
      <c r="K186" s="2">
        <f t="shared" si="25"/>
        <v>-1333.9472089401113</v>
      </c>
    </row>
    <row r="187" spans="1:11">
      <c r="A187" s="2">
        <f t="shared" si="26"/>
        <v>3.8232403778741576E-2</v>
      </c>
      <c r="B187" s="2">
        <v>50</v>
      </c>
      <c r="C187" s="2">
        <f t="shared" si="18"/>
        <v>1.9116201889370788E-2</v>
      </c>
      <c r="D187" s="2">
        <f t="shared" si="19"/>
        <v>1.000000140324822</v>
      </c>
      <c r="E187" s="2">
        <f t="shared" si="20"/>
        <v>-7.6464829464385474E-5</v>
      </c>
      <c r="F187" s="2">
        <f t="shared" si="21"/>
        <v>50.000008477958218</v>
      </c>
      <c r="G187" s="2">
        <f t="shared" si="22"/>
        <v>1.5292963098629139E-2</v>
      </c>
      <c r="H187" s="2">
        <v>0</v>
      </c>
      <c r="I187" s="2">
        <f t="shared" si="23"/>
        <v>-26.155823363532051</v>
      </c>
      <c r="J187" s="2">
        <f t="shared" si="24"/>
        <v>0.40000004151275753</v>
      </c>
      <c r="K187" s="2">
        <f t="shared" si="25"/>
        <v>-1307.7913899245802</v>
      </c>
    </row>
    <row r="188" spans="1:11">
      <c r="A188" s="2">
        <f t="shared" si="26"/>
        <v>3.8997051854316407E-2</v>
      </c>
      <c r="B188" s="2">
        <v>50</v>
      </c>
      <c r="C188" s="2">
        <f t="shared" si="18"/>
        <v>1.9498525927158204E-2</v>
      </c>
      <c r="D188" s="2">
        <f t="shared" si="19"/>
        <v>1.0000001459939454</v>
      </c>
      <c r="E188" s="2">
        <f t="shared" si="20"/>
        <v>-7.7994126956412992E-5</v>
      </c>
      <c r="F188" s="2">
        <f t="shared" si="21"/>
        <v>50.00000882046777</v>
      </c>
      <c r="G188" s="2">
        <f t="shared" si="22"/>
        <v>1.5598822426004282E-2</v>
      </c>
      <c r="H188" s="2">
        <v>0</v>
      </c>
      <c r="I188" s="2">
        <f t="shared" si="23"/>
        <v>-25.642964081894167</v>
      </c>
      <c r="J188" s="2">
        <f t="shared" si="24"/>
        <v>0.40000004318987303</v>
      </c>
      <c r="K188" s="2">
        <f t="shared" si="25"/>
        <v>-1282.1484302776466</v>
      </c>
    </row>
    <row r="189" spans="1:11">
      <c r="A189" s="2">
        <f t="shared" si="26"/>
        <v>3.9776992891402733E-2</v>
      </c>
      <c r="B189" s="2">
        <v>50</v>
      </c>
      <c r="C189" s="2">
        <f t="shared" si="18"/>
        <v>1.9888496445701367E-2</v>
      </c>
      <c r="D189" s="2">
        <f t="shared" si="19"/>
        <v>1.0000001518921018</v>
      </c>
      <c r="E189" s="2">
        <f t="shared" si="20"/>
        <v>-7.9554010453536018E-5</v>
      </c>
      <c r="F189" s="2">
        <f t="shared" si="21"/>
        <v>50.000009176814743</v>
      </c>
      <c r="G189" s="2">
        <f t="shared" si="22"/>
        <v>1.5910798943930091E-2</v>
      </c>
      <c r="H189" s="2">
        <v>0</v>
      </c>
      <c r="I189" s="2">
        <f t="shared" si="23"/>
        <v>-25.140160864602127</v>
      </c>
      <c r="J189" s="2">
        <f t="shared" si="24"/>
        <v>0.40000004493474411</v>
      </c>
      <c r="K189" s="2">
        <f t="shared" si="25"/>
        <v>-1257.0082739367051</v>
      </c>
    </row>
    <row r="190" spans="1:11">
      <c r="A190" s="2">
        <f t="shared" si="26"/>
        <v>4.057253274923079E-2</v>
      </c>
      <c r="B190" s="2">
        <v>50</v>
      </c>
      <c r="C190" s="2">
        <f t="shared" si="18"/>
        <v>2.0286266374615395E-2</v>
      </c>
      <c r="D190" s="2">
        <f t="shared" si="19"/>
        <v>1.0000001580285436</v>
      </c>
      <c r="E190" s="2">
        <f t="shared" si="20"/>
        <v>-8.1145091679238457E-5</v>
      </c>
      <c r="F190" s="2">
        <f t="shared" si="21"/>
        <v>50.000009547558129</v>
      </c>
      <c r="G190" s="2">
        <f t="shared" si="22"/>
        <v>1.62290149964626E-2</v>
      </c>
      <c r="H190" s="2">
        <v>0</v>
      </c>
      <c r="I190" s="2">
        <f t="shared" si="23"/>
        <v>-24.647216533923654</v>
      </c>
      <c r="J190" s="2">
        <f t="shared" si="24"/>
        <v>0.40000004675010792</v>
      </c>
      <c r="K190" s="2">
        <f t="shared" si="25"/>
        <v>-1232.3610620169152</v>
      </c>
    </row>
    <row r="191" spans="1:11">
      <c r="A191" s="2">
        <f t="shared" si="26"/>
        <v>4.1383983404215403E-2</v>
      </c>
      <c r="B191" s="2">
        <v>50</v>
      </c>
      <c r="C191" s="2">
        <f t="shared" si="18"/>
        <v>2.0691991702107702E-2</v>
      </c>
      <c r="D191" s="2">
        <f t="shared" si="19"/>
        <v>1.0000001644128977</v>
      </c>
      <c r="E191" s="2">
        <f t="shared" si="20"/>
        <v>-8.2767994591680921E-5</v>
      </c>
      <c r="F191" s="2">
        <f t="shared" si="21"/>
        <v>50.000009933279543</v>
      </c>
      <c r="G191" s="2">
        <f t="shared" si="22"/>
        <v>1.6553595374553972E-2</v>
      </c>
      <c r="H191" s="2">
        <v>0</v>
      </c>
      <c r="I191" s="2">
        <f t="shared" si="23"/>
        <v>-24.163937778356523</v>
      </c>
      <c r="J191" s="2">
        <f t="shared" si="24"/>
        <v>0.4000000486388125</v>
      </c>
      <c r="K191" s="2">
        <f t="shared" si="25"/>
        <v>-1208.197128944975</v>
      </c>
    </row>
    <row r="192" spans="1:11">
      <c r="A192" s="2">
        <f t="shared" si="26"/>
        <v>4.2211663072299711E-2</v>
      </c>
      <c r="B192" s="2">
        <v>50</v>
      </c>
      <c r="C192" s="2">
        <f t="shared" si="18"/>
        <v>2.1105831536149856E-2</v>
      </c>
      <c r="D192" s="2">
        <f t="shared" si="19"/>
        <v>1.00000017105518</v>
      </c>
      <c r="E192" s="2">
        <f t="shared" si="20"/>
        <v>-8.4423355628407014E-5</v>
      </c>
      <c r="F192" s="2">
        <f t="shared" si="21"/>
        <v>50.000010334584118</v>
      </c>
      <c r="G192" s="2">
        <f t="shared" si="22"/>
        <v>1.6884667364991317E-2</v>
      </c>
      <c r="H192" s="2">
        <v>0</v>
      </c>
      <c r="I192" s="2">
        <f t="shared" si="23"/>
        <v>-23.69013507682012</v>
      </c>
      <c r="J192" s="2">
        <f t="shared" si="24"/>
        <v>0.40000005060382077</v>
      </c>
      <c r="K192" s="2">
        <f t="shared" si="25"/>
        <v>-1184.5069986686997</v>
      </c>
    </row>
    <row r="193" spans="1:11">
      <c r="A193" s="2">
        <f t="shared" si="26"/>
        <v>4.3055896333745708E-2</v>
      </c>
      <c r="B193" s="2">
        <v>50</v>
      </c>
      <c r="C193" s="2">
        <f t="shared" si="18"/>
        <v>2.1527948166872854E-2</v>
      </c>
      <c r="D193" s="2">
        <f t="shared" si="19"/>
        <v>1.0000001779658103</v>
      </c>
      <c r="E193" s="2">
        <f t="shared" si="20"/>
        <v>-8.6111823955944207E-5</v>
      </c>
      <c r="F193" s="2">
        <f t="shared" si="21"/>
        <v>50.000010752101403</v>
      </c>
      <c r="G193" s="2">
        <f t="shared" si="22"/>
        <v>1.7222360800314383E-2</v>
      </c>
      <c r="H193" s="2">
        <v>0</v>
      </c>
      <c r="I193" s="2">
        <f t="shared" si="23"/>
        <v>-23.22562262433345</v>
      </c>
      <c r="J193" s="2">
        <f t="shared" si="24"/>
        <v>0.40000005264821531</v>
      </c>
      <c r="K193" s="2">
        <f t="shared" si="25"/>
        <v>-1161.2813809409222</v>
      </c>
    </row>
    <row r="194" spans="1:11">
      <c r="A194" s="2">
        <f t="shared" si="26"/>
        <v>4.391701426042062E-2</v>
      </c>
      <c r="B194" s="2">
        <v>50</v>
      </c>
      <c r="C194" s="2">
        <f t="shared" si="18"/>
        <v>2.195850713021031E-2</v>
      </c>
      <c r="D194" s="2">
        <f t="shared" si="19"/>
        <v>1.0000001851556304</v>
      </c>
      <c r="E194" s="2">
        <f t="shared" si="20"/>
        <v>-8.783406172439804E-5</v>
      </c>
      <c r="F194" s="2">
        <f t="shared" si="21"/>
        <v>50.00001118648639</v>
      </c>
      <c r="G194" s="2">
        <f t="shared" si="22"/>
        <v>1.7566808109731637E-2</v>
      </c>
      <c r="H194" s="2">
        <v>0</v>
      </c>
      <c r="I194" s="2">
        <f t="shared" si="23"/>
        <v>-22.770218259150443</v>
      </c>
      <c r="J194" s="2">
        <f t="shared" si="24"/>
        <v>0.4000000547752034</v>
      </c>
      <c r="K194" s="2">
        <f t="shared" si="25"/>
        <v>-1138.5111676762588</v>
      </c>
    </row>
    <row r="195" spans="1:11">
      <c r="A195" s="2">
        <f t="shared" si="26"/>
        <v>4.4795354545629031E-2</v>
      </c>
      <c r="B195" s="2">
        <v>50</v>
      </c>
      <c r="C195" s="2">
        <f t="shared" si="18"/>
        <v>2.2397677272814515E-2</v>
      </c>
      <c r="D195" s="2">
        <f t="shared" si="19"/>
        <v>1.0000001926359192</v>
      </c>
      <c r="E195" s="2">
        <f t="shared" si="20"/>
        <v>-8.9590744327138554E-5</v>
      </c>
      <c r="F195" s="2">
        <f t="shared" si="21"/>
        <v>50.000011638420538</v>
      </c>
      <c r="G195" s="2">
        <f t="shared" si="22"/>
        <v>1.7918144371054736E-2</v>
      </c>
      <c r="H195" s="2">
        <v>0</v>
      </c>
      <c r="I195" s="2">
        <f t="shared" si="23"/>
        <v>-22.323743391323966</v>
      </c>
      <c r="J195" s="2">
        <f t="shared" si="24"/>
        <v>0.40000005698812185</v>
      </c>
      <c r="K195" s="2">
        <f t="shared" si="25"/>
        <v>-1116.1874293793119</v>
      </c>
    </row>
    <row r="196" spans="1:11">
      <c r="A196" s="2">
        <f t="shared" si="26"/>
        <v>4.5691261636541615E-2</v>
      </c>
      <c r="B196" s="2">
        <v>50</v>
      </c>
      <c r="C196" s="2">
        <f t="shared" ref="C196:C259" si="27">0.5*A196</f>
        <v>2.2845630818270807E-2</v>
      </c>
      <c r="D196" s="2">
        <f t="shared" ref="D196:D259" si="28">(1-A196^2*0.01^2)/((1-A196^2*0.01^2)^2+(2*0.1*A196*0.01)^2)</f>
        <v>1.0000002004184119</v>
      </c>
      <c r="E196" s="2">
        <f t="shared" ref="E196:E259" si="29">-(2*0.1*A196*0.01)/((1-A196^2*0.01^2)^2+(2*0.1*A196*0.01)^2)</f>
        <v>-9.1382560665681932E-5</v>
      </c>
      <c r="F196" s="2">
        <f t="shared" ref="F196:F259" si="30">B196*D196-C196*E196</f>
        <v>50.000012108612836</v>
      </c>
      <c r="G196" s="2">
        <f t="shared" ref="G196:G259" si="31">B196*E196+D196*C196</f>
        <v>1.8276507363671757E-2</v>
      </c>
      <c r="H196" s="2">
        <v>0</v>
      </c>
      <c r="I196" s="2">
        <f t="shared" ref="I196:I259" si="32">-1/A196</f>
        <v>-21.886022932670553</v>
      </c>
      <c r="J196" s="2">
        <f t="shared" ref="J196:J259" si="33">H196*F196-I196*G196</f>
        <v>0.4000000592904423</v>
      </c>
      <c r="K196" s="2">
        <f t="shared" ref="K196:K259" si="34">H196*G196+F196*I196</f>
        <v>-1094.3014116429058</v>
      </c>
    </row>
    <row r="197" spans="1:11">
      <c r="A197" s="2">
        <f t="shared" ref="A197:A260" si="35">A196*$O$2</f>
        <v>4.660508686927245E-2</v>
      </c>
      <c r="B197" s="2">
        <v>50</v>
      </c>
      <c r="C197" s="2">
        <f t="shared" si="27"/>
        <v>2.3302543434636225E-2</v>
      </c>
      <c r="D197" s="2">
        <f t="shared" si="28"/>
        <v>1.0000002085153172</v>
      </c>
      <c r="E197" s="2">
        <f t="shared" si="29"/>
        <v>-9.3210213419870261E-5</v>
      </c>
      <c r="F197" s="2">
        <f t="shared" si="30"/>
        <v>50.000012597800911</v>
      </c>
      <c r="G197" s="2">
        <f t="shared" si="31"/>
        <v>1.8642037622579946E-2</v>
      </c>
      <c r="H197" s="2">
        <v>0</v>
      </c>
      <c r="I197" s="2">
        <f t="shared" si="32"/>
        <v>-21.456885228108384</v>
      </c>
      <c r="J197" s="2">
        <f t="shared" si="33"/>
        <v>0.4000000616857764</v>
      </c>
      <c r="K197" s="2">
        <f t="shared" si="34"/>
        <v>-1072.8445317149874</v>
      </c>
    </row>
    <row r="198" spans="1:11">
      <c r="A198" s="2">
        <f t="shared" si="35"/>
        <v>4.7537188606657899E-2</v>
      </c>
      <c r="B198" s="2">
        <v>50</v>
      </c>
      <c r="C198" s="2">
        <f t="shared" si="27"/>
        <v>2.3768594303328949E-2</v>
      </c>
      <c r="D198" s="2">
        <f t="shared" si="28"/>
        <v>1.0000002169393378</v>
      </c>
      <c r="E198" s="2">
        <f t="shared" si="29"/>
        <v>-9.5074419323456266E-5</v>
      </c>
      <c r="F198" s="2">
        <f t="shared" si="30"/>
        <v>50.000013106752199</v>
      </c>
      <c r="G198" s="2">
        <f t="shared" si="31"/>
        <v>1.9014878493499247E-2</v>
      </c>
      <c r="H198" s="2">
        <v>0</v>
      </c>
      <c r="I198" s="2">
        <f t="shared" si="32"/>
        <v>-21.036161988341551</v>
      </c>
      <c r="J198" s="2">
        <f t="shared" si="33"/>
        <v>0.40000006417788214</v>
      </c>
      <c r="K198" s="2">
        <f t="shared" si="34"/>
        <v>-1051.80837513284</v>
      </c>
    </row>
    <row r="199" spans="1:11">
      <c r="A199" s="2">
        <f t="shared" si="35"/>
        <v>4.8487932378791058E-2</v>
      </c>
      <c r="B199" s="2">
        <v>50</v>
      </c>
      <c r="C199" s="2">
        <f t="shared" si="27"/>
        <v>2.4243966189395529E-2</v>
      </c>
      <c r="D199" s="2">
        <f t="shared" si="28"/>
        <v>1.0000002257036891</v>
      </c>
      <c r="E199" s="2">
        <f t="shared" si="29"/>
        <v>-9.6975909445200652E-5</v>
      </c>
      <c r="F199" s="2">
        <f t="shared" si="30"/>
        <v>50.000013636265123</v>
      </c>
      <c r="G199" s="2">
        <f t="shared" si="31"/>
        <v>1.9395176189088103E-2</v>
      </c>
      <c r="H199" s="2">
        <v>0</v>
      </c>
      <c r="I199" s="2">
        <f t="shared" si="32"/>
        <v>-20.623688223864267</v>
      </c>
      <c r="J199" s="2">
        <f t="shared" si="33"/>
        <v>0.40000006677066896</v>
      </c>
      <c r="K199" s="2">
        <f t="shared" si="34"/>
        <v>-1031.1846924232939</v>
      </c>
    </row>
    <row r="200" spans="1:11">
      <c r="A200" s="2">
        <f t="shared" si="35"/>
        <v>4.9457691026366879E-2</v>
      </c>
      <c r="B200" s="2">
        <v>50</v>
      </c>
      <c r="C200" s="2">
        <f t="shared" si="27"/>
        <v>2.4728845513183439E-2</v>
      </c>
      <c r="D200" s="2">
        <f t="shared" si="28"/>
        <v>1.0000002348221202</v>
      </c>
      <c r="E200" s="2">
        <f t="shared" si="29"/>
        <v>-9.8915429475592701E-5</v>
      </c>
      <c r="F200" s="2">
        <f t="shared" si="30"/>
        <v>50.000014187170379</v>
      </c>
      <c r="G200" s="2">
        <f t="shared" si="31"/>
        <v>1.9783079846283736E-2</v>
      </c>
      <c r="H200" s="2">
        <v>0</v>
      </c>
      <c r="I200" s="2">
        <f t="shared" si="32"/>
        <v>-20.219302180259085</v>
      </c>
      <c r="J200" s="2">
        <f t="shared" si="33"/>
        <v>0.40000006946820432</v>
      </c>
      <c r="K200" s="2">
        <f t="shared" si="34"/>
        <v>-1010.9653958676392</v>
      </c>
    </row>
    <row r="201" spans="1:11">
      <c r="A201" s="2">
        <f t="shared" si="35"/>
        <v>5.0446844846894219E-2</v>
      </c>
      <c r="B201" s="2">
        <v>50</v>
      </c>
      <c r="C201" s="2">
        <f t="shared" si="27"/>
        <v>2.522342242344711E-2</v>
      </c>
      <c r="D201" s="2">
        <f t="shared" si="28"/>
        <v>1.000000244308936</v>
      </c>
      <c r="E201" s="2">
        <f t="shared" si="29"/>
        <v>-1.0089374001930645E-4</v>
      </c>
      <c r="F201" s="2">
        <f t="shared" si="30"/>
        <v>50.000014760332228</v>
      </c>
      <c r="G201" s="2">
        <f t="shared" si="31"/>
        <v>2.017874158478928E-2</v>
      </c>
      <c r="H201" s="2">
        <v>0</v>
      </c>
      <c r="I201" s="2">
        <f t="shared" si="32"/>
        <v>-19.822845274763807</v>
      </c>
      <c r="J201" s="2">
        <f t="shared" si="33"/>
        <v>0.40000007227472012</v>
      </c>
      <c r="K201" s="2">
        <f t="shared" si="34"/>
        <v>-991.14255632997231</v>
      </c>
    </row>
    <row r="202" spans="1:11">
      <c r="A202" s="2">
        <f t="shared" si="35"/>
        <v>5.1455781743832106E-2</v>
      </c>
      <c r="B202" s="2">
        <v>50</v>
      </c>
      <c r="C202" s="2">
        <f t="shared" si="27"/>
        <v>2.5727890871916053E-2</v>
      </c>
      <c r="D202" s="2">
        <f t="shared" si="28"/>
        <v>1.0000002541790194</v>
      </c>
      <c r="E202" s="2">
        <f t="shared" si="29"/>
        <v>-1.0291161689350731E-4</v>
      </c>
      <c r="F202" s="2">
        <f t="shared" si="30"/>
        <v>50.000015356649818</v>
      </c>
      <c r="G202" s="2">
        <f t="shared" si="31"/>
        <v>2.0582316566730763E-2</v>
      </c>
      <c r="H202" s="2">
        <v>0</v>
      </c>
      <c r="I202" s="2">
        <f t="shared" si="32"/>
        <v>-19.434162034082163</v>
      </c>
      <c r="J202" s="2">
        <f t="shared" si="33"/>
        <v>0.40000007519461933</v>
      </c>
      <c r="K202" s="2">
        <f t="shared" si="34"/>
        <v>-971.70840014772909</v>
      </c>
    </row>
    <row r="203" spans="1:11">
      <c r="A203" s="2">
        <f t="shared" si="35"/>
        <v>5.2484897378708747E-2</v>
      </c>
      <c r="B203" s="2">
        <v>50</v>
      </c>
      <c r="C203" s="2">
        <f t="shared" si="27"/>
        <v>2.6242448689354374E-2</v>
      </c>
      <c r="D203" s="2">
        <f t="shared" si="28"/>
        <v>1.0000002644478545</v>
      </c>
      <c r="E203" s="2">
        <f t="shared" si="29"/>
        <v>-1.0496985143212636E-4</v>
      </c>
      <c r="F203" s="2">
        <f t="shared" si="30"/>
        <v>50.000015977058666</v>
      </c>
      <c r="G203" s="2">
        <f t="shared" si="31"/>
        <v>2.0993963057507309E-2</v>
      </c>
      <c r="H203" s="2">
        <v>0</v>
      </c>
      <c r="I203" s="2">
        <f t="shared" si="32"/>
        <v>-19.053100033413887</v>
      </c>
      <c r="J203" s="2">
        <f t="shared" si="33"/>
        <v>0.4000000782324824</v>
      </c>
      <c r="K203" s="2">
        <f t="shared" si="34"/>
        <v>-952.65530608319136</v>
      </c>
    </row>
    <row r="204" spans="1:11">
      <c r="A204" s="2">
        <f t="shared" si="35"/>
        <v>5.3534595326282922E-2</v>
      </c>
      <c r="B204" s="2">
        <v>50</v>
      </c>
      <c r="C204" s="2">
        <f t="shared" si="27"/>
        <v>2.6767297663141461E-2</v>
      </c>
      <c r="D204" s="2">
        <f t="shared" si="28"/>
        <v>1.0000002751315507</v>
      </c>
      <c r="E204" s="2">
        <f t="shared" si="29"/>
        <v>-1.0706925079622125E-4</v>
      </c>
      <c r="F204" s="2">
        <f t="shared" si="30"/>
        <v>50.000016622532037</v>
      </c>
      <c r="G204" s="2">
        <f t="shared" si="31"/>
        <v>2.1413842487858513E-2</v>
      </c>
      <c r="H204" s="2">
        <v>0</v>
      </c>
      <c r="I204" s="2">
        <f t="shared" si="32"/>
        <v>-18.679509836680282</v>
      </c>
      <c r="J204" s="2">
        <f t="shared" si="33"/>
        <v>0.40000008139307525</v>
      </c>
      <c r="K204" s="2">
        <f t="shared" si="34"/>
        <v>-933.97580233476481</v>
      </c>
    </row>
    <row r="205" spans="1:11">
      <c r="A205" s="2">
        <f t="shared" si="35"/>
        <v>5.460528723280858E-2</v>
      </c>
      <c r="B205" s="2">
        <v>50</v>
      </c>
      <c r="C205" s="2">
        <f t="shared" si="27"/>
        <v>2.730264361640429E-2</v>
      </c>
      <c r="D205" s="2">
        <f t="shared" si="28"/>
        <v>1.0000002862468682</v>
      </c>
      <c r="E205" s="2">
        <f t="shared" si="29"/>
        <v>-1.0921063829054647E-4</v>
      </c>
      <c r="F205" s="2">
        <f t="shared" si="30"/>
        <v>50.000017294082546</v>
      </c>
      <c r="G205" s="2">
        <f t="shared" si="31"/>
        <v>2.1842119517173197E-2</v>
      </c>
      <c r="H205" s="2">
        <v>0</v>
      </c>
      <c r="I205" s="2">
        <f t="shared" si="32"/>
        <v>-18.313244937921844</v>
      </c>
      <c r="J205" s="2">
        <f t="shared" si="33"/>
        <v>0.40000008468135595</v>
      </c>
      <c r="K205" s="2">
        <f t="shared" si="34"/>
        <v>-915.66256360686191</v>
      </c>
    </row>
    <row r="206" spans="1:11">
      <c r="A206" s="2">
        <f t="shared" si="35"/>
        <v>5.5697392977464753E-2</v>
      </c>
      <c r="B206" s="2">
        <v>50</v>
      </c>
      <c r="C206" s="2">
        <f t="shared" si="27"/>
        <v>2.7848696488732377E-2</v>
      </c>
      <c r="D206" s="2">
        <f t="shared" si="28"/>
        <v>1.000000297811245</v>
      </c>
      <c r="E206" s="2">
        <f t="shared" si="29"/>
        <v>-1.1139485368645629E-4</v>
      </c>
      <c r="F206" s="2">
        <f t="shared" si="30"/>
        <v>50.000017992763716</v>
      </c>
      <c r="G206" s="2">
        <f t="shared" si="31"/>
        <v>2.2278962098064535E-2</v>
      </c>
      <c r="H206" s="2">
        <v>0</v>
      </c>
      <c r="I206" s="2">
        <f t="shared" si="32"/>
        <v>-17.954161703844942</v>
      </c>
      <c r="J206" s="2">
        <f t="shared" si="33"/>
        <v>0.40000008810248322</v>
      </c>
      <c r="K206" s="2">
        <f t="shared" si="34"/>
        <v>-897.70840823723643</v>
      </c>
    </row>
    <row r="207" spans="1:11">
      <c r="A207" s="2">
        <f t="shared" si="35"/>
        <v>5.681134083701405E-2</v>
      </c>
      <c r="B207" s="2">
        <v>50</v>
      </c>
      <c r="C207" s="2">
        <f t="shared" si="27"/>
        <v>2.8405670418507025E-2</v>
      </c>
      <c r="D207" s="2">
        <f t="shared" si="28"/>
        <v>1.000000309842823</v>
      </c>
      <c r="E207" s="2">
        <f t="shared" si="29"/>
        <v>-1.1362275355126748E-4</v>
      </c>
      <c r="F207" s="2">
        <f t="shared" si="30"/>
        <v>50.000018719671637</v>
      </c>
      <c r="G207" s="2">
        <f t="shared" si="31"/>
        <v>2.2724541542236763E-2</v>
      </c>
      <c r="H207" s="2">
        <v>0</v>
      </c>
      <c r="I207" s="2">
        <f t="shared" si="32"/>
        <v>-17.602119317495042</v>
      </c>
      <c r="J207" s="2">
        <f t="shared" si="33"/>
        <v>0.40000009166182432</v>
      </c>
      <c r="K207" s="2">
        <f t="shared" si="34"/>
        <v>-880.10629538064586</v>
      </c>
    </row>
    <row r="208" spans="1:11">
      <c r="A208" s="2">
        <f t="shared" si="35"/>
        <v>5.7947567653754334E-2</v>
      </c>
      <c r="B208" s="2">
        <v>50</v>
      </c>
      <c r="C208" s="2">
        <f t="shared" si="27"/>
        <v>2.8973783826877167E-2</v>
      </c>
      <c r="D208" s="2">
        <f t="shared" si="28"/>
        <v>1.0000003223604765</v>
      </c>
      <c r="E208" s="2">
        <f t="shared" si="29"/>
        <v>-1.1589521158421154E-4</v>
      </c>
      <c r="F208" s="2">
        <f t="shared" si="30"/>
        <v>50.000019475946637</v>
      </c>
      <c r="G208" s="2">
        <f t="shared" si="31"/>
        <v>2.3179032587669353E-2</v>
      </c>
      <c r="H208" s="2">
        <v>0</v>
      </c>
      <c r="I208" s="2">
        <f t="shared" si="32"/>
        <v>-17.256979723034355</v>
      </c>
      <c r="J208" s="2">
        <f t="shared" si="33"/>
        <v>0.40000009536496256</v>
      </c>
      <c r="K208" s="2">
        <f t="shared" si="34"/>
        <v>-862.84932224773399</v>
      </c>
    </row>
    <row r="209" spans="1:11">
      <c r="A209" s="2">
        <f t="shared" si="35"/>
        <v>5.9106519006829422E-2</v>
      </c>
      <c r="B209" s="2">
        <v>50</v>
      </c>
      <c r="C209" s="2">
        <f t="shared" si="27"/>
        <v>2.9553259503414711E-2</v>
      </c>
      <c r="D209" s="2">
        <f t="shared" si="28"/>
        <v>1.0000003353838443</v>
      </c>
      <c r="E209" s="2">
        <f t="shared" si="29"/>
        <v>-1.1821311895910776E-4</v>
      </c>
      <c r="F209" s="2">
        <f t="shared" si="30"/>
        <v>50.000020262775195</v>
      </c>
      <c r="G209" s="2">
        <f t="shared" si="31"/>
        <v>2.3642613467145104E-2</v>
      </c>
      <c r="H209" s="2">
        <v>0</v>
      </c>
      <c r="I209" s="2">
        <f t="shared" si="32"/>
        <v>-16.918607571602308</v>
      </c>
      <c r="J209" s="2">
        <f t="shared" si="33"/>
        <v>0.40000009921770785</v>
      </c>
      <c r="K209" s="2">
        <f t="shared" si="34"/>
        <v>-845.93072139805724</v>
      </c>
    </row>
    <row r="210" spans="1:11">
      <c r="A210" s="2">
        <f t="shared" si="35"/>
        <v>6.0288649386966014E-2</v>
      </c>
      <c r="B210" s="2">
        <v>50</v>
      </c>
      <c r="C210" s="2">
        <f t="shared" si="27"/>
        <v>3.0144324693483007E-2</v>
      </c>
      <c r="D210" s="2">
        <f t="shared" si="28"/>
        <v>1.000000348933356</v>
      </c>
      <c r="E210" s="2">
        <f t="shared" si="29"/>
        <v>-1.2057738467389173E-4</v>
      </c>
      <c r="F210" s="2">
        <f t="shared" si="30"/>
        <v>50.00002108139163</v>
      </c>
      <c r="G210" s="2">
        <f t="shared" si="31"/>
        <v>2.4115465978148801E-2</v>
      </c>
      <c r="H210" s="2">
        <v>0</v>
      </c>
      <c r="I210" s="2">
        <f t="shared" si="32"/>
        <v>-16.586870168237557</v>
      </c>
      <c r="J210" s="2">
        <f t="shared" si="33"/>
        <v>0.40000010322610408</v>
      </c>
      <c r="K210" s="2">
        <f t="shared" si="34"/>
        <v>-829.34385808618379</v>
      </c>
    </row>
    <row r="211" spans="1:11">
      <c r="A211" s="2">
        <f t="shared" si="35"/>
        <v>6.1494422374705336E-2</v>
      </c>
      <c r="B211" s="2">
        <v>50</v>
      </c>
      <c r="C211" s="2">
        <f t="shared" si="27"/>
        <v>3.0747211187352668E-2</v>
      </c>
      <c r="D211" s="2">
        <f t="shared" si="28"/>
        <v>1.0000003630302685</v>
      </c>
      <c r="E211" s="2">
        <f t="shared" si="29"/>
        <v>-1.2298893590713704E-4</v>
      </c>
      <c r="F211" s="2">
        <f t="shared" si="30"/>
        <v>50.000021933080212</v>
      </c>
      <c r="G211" s="2">
        <f t="shared" si="31"/>
        <v>2.4597775554164147E-2</v>
      </c>
      <c r="H211" s="2">
        <v>0</v>
      </c>
      <c r="I211" s="2">
        <f t="shared" si="32"/>
        <v>-16.261637419840742</v>
      </c>
      <c r="J211" s="2">
        <f t="shared" si="33"/>
        <v>0.40000010739643954</v>
      </c>
      <c r="K211" s="2">
        <f t="shared" si="34"/>
        <v>-813.08222765983498</v>
      </c>
    </row>
    <row r="212" spans="1:11">
      <c r="A212" s="2">
        <f t="shared" si="35"/>
        <v>6.2724310822199439E-2</v>
      </c>
      <c r="B212" s="2">
        <v>50</v>
      </c>
      <c r="C212" s="2">
        <f t="shared" si="27"/>
        <v>3.1362155411099719E-2</v>
      </c>
      <c r="D212" s="2">
        <f t="shared" si="28"/>
        <v>1.0000003776966966</v>
      </c>
      <c r="E212" s="2">
        <f t="shared" si="29"/>
        <v>-1.2544871838170952E-4</v>
      </c>
      <c r="F212" s="2">
        <f t="shared" si="30"/>
        <v>50.000022819177033</v>
      </c>
      <c r="G212" s="2">
        <f t="shared" si="31"/>
        <v>2.508973133739674E-2</v>
      </c>
      <c r="H212" s="2">
        <v>0</v>
      </c>
      <c r="I212" s="2">
        <f t="shared" si="32"/>
        <v>-15.942781784157591</v>
      </c>
      <c r="J212" s="2">
        <f t="shared" si="33"/>
        <v>0.40000011173525662</v>
      </c>
      <c r="K212" s="2">
        <f t="shared" si="34"/>
        <v>-797.13945300903947</v>
      </c>
    </row>
    <row r="213" spans="1:11">
      <c r="A213" s="2">
        <f t="shared" si="35"/>
        <v>6.3978797038643426E-2</v>
      </c>
      <c r="B213" s="2">
        <v>50</v>
      </c>
      <c r="C213" s="2">
        <f t="shared" si="27"/>
        <v>3.1989398519321713E-2</v>
      </c>
      <c r="D213" s="2">
        <f t="shared" si="28"/>
        <v>1.0000003929556489</v>
      </c>
      <c r="E213" s="2">
        <f t="shared" si="29"/>
        <v>-1.2795769673569718E-4</v>
      </c>
      <c r="F213" s="2">
        <f t="shared" si="30"/>
        <v>50.000023741072198</v>
      </c>
      <c r="G213" s="2">
        <f t="shared" si="31"/>
        <v>2.5591526252951708E-2</v>
      </c>
      <c r="H213" s="2">
        <v>0</v>
      </c>
      <c r="I213" s="2">
        <f t="shared" si="32"/>
        <v>-15.630178219762344</v>
      </c>
      <c r="J213" s="2">
        <f t="shared" si="33"/>
        <v>0.40000011624936205</v>
      </c>
      <c r="K213" s="2">
        <f t="shared" si="34"/>
        <v>-781.50928206530682</v>
      </c>
    </row>
    <row r="214" spans="1:11">
      <c r="A214" s="2">
        <f t="shared" si="35"/>
        <v>6.5258372979416293E-2</v>
      </c>
      <c r="B214" s="2">
        <v>50</v>
      </c>
      <c r="C214" s="2">
        <f t="shared" si="27"/>
        <v>3.2629186489708147E-2</v>
      </c>
      <c r="D214" s="2">
        <f t="shared" si="28"/>
        <v>1.0000004088310632</v>
      </c>
      <c r="E214" s="2">
        <f t="shared" si="29"/>
        <v>-1.3051685490076146E-4</v>
      </c>
      <c r="F214" s="2">
        <f t="shared" si="30"/>
        <v>50.000024700211959</v>
      </c>
      <c r="G214" s="2">
        <f t="shared" si="31"/>
        <v>2.6103357084495075E-2</v>
      </c>
      <c r="H214" s="2">
        <v>0</v>
      </c>
      <c r="I214" s="2">
        <f t="shared" si="32"/>
        <v>-15.323704137021906</v>
      </c>
      <c r="J214" s="2">
        <f t="shared" si="33"/>
        <v>0.40000012094583726</v>
      </c>
      <c r="K214" s="2">
        <f t="shared" si="34"/>
        <v>-766.18558534983549</v>
      </c>
    </row>
    <row r="215" spans="1:11">
      <c r="A215" s="2">
        <f t="shared" si="35"/>
        <v>6.6563540439004615E-2</v>
      </c>
      <c r="B215" s="2">
        <v>50</v>
      </c>
      <c r="C215" s="2">
        <f t="shared" si="27"/>
        <v>3.3281770219502307E-2</v>
      </c>
      <c r="D215" s="2">
        <f t="shared" si="28"/>
        <v>1.0000004253478452</v>
      </c>
      <c r="E215" s="2">
        <f t="shared" si="29"/>
        <v>-1.331271964880586E-4</v>
      </c>
      <c r="F215" s="2">
        <f t="shared" si="30"/>
        <v>50.00002569810102</v>
      </c>
      <c r="G215" s="2">
        <f t="shared" si="31"/>
        <v>2.6625424551428627E-2</v>
      </c>
      <c r="H215" s="2">
        <v>0</v>
      </c>
      <c r="I215" s="2">
        <f t="shared" si="32"/>
        <v>-15.023239350021477</v>
      </c>
      <c r="J215" s="2">
        <f t="shared" si="33"/>
        <v>0.40000012583205047</v>
      </c>
      <c r="K215" s="2">
        <f t="shared" si="34"/>
        <v>-751.16235356979632</v>
      </c>
    </row>
    <row r="216" spans="1:11">
      <c r="A216" s="2">
        <f t="shared" si="35"/>
        <v>6.7894811247784709E-2</v>
      </c>
      <c r="B216" s="2">
        <v>50</v>
      </c>
      <c r="C216" s="2">
        <f t="shared" si="27"/>
        <v>3.3947405623892354E-2</v>
      </c>
      <c r="D216" s="2">
        <f t="shared" si="28"/>
        <v>1.0000004425319051</v>
      </c>
      <c r="E216" s="2">
        <f t="shared" si="29"/>
        <v>-1.3578974518188184E-4</v>
      </c>
      <c r="F216" s="2">
        <f t="shared" si="30"/>
        <v>50.000026736304811</v>
      </c>
      <c r="G216" s="2">
        <f t="shared" si="31"/>
        <v>2.715793338760835E-2</v>
      </c>
      <c r="H216" s="2">
        <v>0</v>
      </c>
      <c r="I216" s="2">
        <f t="shared" si="32"/>
        <v>-14.728666029432821</v>
      </c>
      <c r="J216" s="2">
        <f t="shared" si="33"/>
        <v>0.40000013091566655</v>
      </c>
      <c r="K216" s="2">
        <f t="shared" si="34"/>
        <v>-736.43369526174547</v>
      </c>
    </row>
    <row r="217" spans="1:11">
      <c r="A217" s="2">
        <f t="shared" si="35"/>
        <v>6.9252707472740399E-2</v>
      </c>
      <c r="B217" s="2">
        <v>50</v>
      </c>
      <c r="C217" s="2">
        <f t="shared" si="27"/>
        <v>3.46263537363702E-2</v>
      </c>
      <c r="D217" s="2">
        <f t="shared" si="28"/>
        <v>1.0000004604102022</v>
      </c>
      <c r="E217" s="2">
        <f t="shared" si="29"/>
        <v>-1.385055451411806E-4</v>
      </c>
      <c r="F217" s="2">
        <f t="shared" si="30"/>
        <v>50.000027816452103</v>
      </c>
      <c r="G217" s="2">
        <f t="shared" si="31"/>
        <v>2.770109242163769E-2</v>
      </c>
      <c r="H217" s="2">
        <v>0</v>
      </c>
      <c r="I217" s="2">
        <f t="shared" si="32"/>
        <v>-14.439868656306688</v>
      </c>
      <c r="J217" s="2">
        <f t="shared" si="33"/>
        <v>0.40000013620466079</v>
      </c>
      <c r="K217" s="2">
        <f t="shared" si="34"/>
        <v>-721.99383448124922</v>
      </c>
    </row>
    <row r="218" spans="1:11">
      <c r="A218" s="2">
        <f t="shared" si="35"/>
        <v>7.0637761622195205E-2</v>
      </c>
      <c r="B218" s="2">
        <v>50</v>
      </c>
      <c r="C218" s="2">
        <f t="shared" si="27"/>
        <v>3.5318880811097603E-2</v>
      </c>
      <c r="D218" s="2">
        <f t="shared" si="28"/>
        <v>1.0000004790107826</v>
      </c>
      <c r="E218" s="2">
        <f t="shared" si="29"/>
        <v>-1.4127566140911246E-4</v>
      </c>
      <c r="F218" s="2">
        <f t="shared" si="30"/>
        <v>50.000028940237378</v>
      </c>
      <c r="G218" s="2">
        <f t="shared" si="31"/>
        <v>2.8255114658766713E-2</v>
      </c>
      <c r="H218" s="2">
        <v>0</v>
      </c>
      <c r="I218" s="2">
        <f t="shared" si="32"/>
        <v>-14.156733976771262</v>
      </c>
      <c r="J218" s="2">
        <f t="shared" si="33"/>
        <v>0.40000014170733045</v>
      </c>
      <c r="K218" s="2">
        <f t="shared" si="34"/>
        <v>-707.83710853780485</v>
      </c>
    </row>
    <row r="219" spans="1:11">
      <c r="A219" s="2">
        <f t="shared" si="35"/>
        <v>7.2050516854639104E-2</v>
      </c>
      <c r="B219" s="2">
        <v>50</v>
      </c>
      <c r="C219" s="2">
        <f t="shared" si="27"/>
        <v>3.6025258427319552E-2</v>
      </c>
      <c r="D219" s="2">
        <f t="shared" si="28"/>
        <v>1.0000004983628277</v>
      </c>
      <c r="E219" s="2">
        <f t="shared" si="29"/>
        <v>-1.4410118033079088E-4</v>
      </c>
      <c r="F219" s="2">
        <f t="shared" si="30"/>
        <v>50.000030109423648</v>
      </c>
      <c r="G219" s="2">
        <f t="shared" si="31"/>
        <v>2.8820217364429666E-2</v>
      </c>
      <c r="H219" s="2">
        <v>0</v>
      </c>
      <c r="I219" s="2">
        <f t="shared" si="32"/>
        <v>-13.879150957618887</v>
      </c>
      <c r="J219" s="2">
        <f t="shared" si="33"/>
        <v>0.40000014743230844</v>
      </c>
      <c r="K219" s="2">
        <f t="shared" si="34"/>
        <v>-693.95796577418037</v>
      </c>
    </row>
    <row r="220" spans="1:11">
      <c r="A220" s="2">
        <f t="shared" si="35"/>
        <v>7.3491527191731881E-2</v>
      </c>
      <c r="B220" s="2">
        <v>50</v>
      </c>
      <c r="C220" s="2">
        <f t="shared" si="27"/>
        <v>3.6745763595865941E-2</v>
      </c>
      <c r="D220" s="2">
        <f t="shared" si="28"/>
        <v>1.0000005184966958</v>
      </c>
      <c r="E220" s="2">
        <f t="shared" si="29"/>
        <v>-1.469832099793907E-4</v>
      </c>
      <c r="F220" s="2">
        <f t="shared" si="30"/>
        <v>50.000031325845072</v>
      </c>
      <c r="G220" s="2">
        <f t="shared" si="31"/>
        <v>2.9396622149453419E-2</v>
      </c>
      <c r="H220" s="2">
        <v>0</v>
      </c>
      <c r="I220" s="2">
        <f t="shared" si="32"/>
        <v>-13.607010742763615</v>
      </c>
      <c r="J220" s="2">
        <f t="shared" si="33"/>
        <v>0.40000015338857547</v>
      </c>
      <c r="K220" s="2">
        <f t="shared" si="34"/>
        <v>-680.35096338929111</v>
      </c>
    </row>
    <row r="221" spans="1:11">
      <c r="A221" s="2">
        <f t="shared" si="35"/>
        <v>7.4961357735566517E-2</v>
      </c>
      <c r="B221" s="2">
        <v>50</v>
      </c>
      <c r="C221" s="2">
        <f t="shared" si="27"/>
        <v>3.7480678867783258E-2</v>
      </c>
      <c r="D221" s="2">
        <f t="shared" si="28"/>
        <v>1.000000539443973</v>
      </c>
      <c r="E221" s="2">
        <f t="shared" si="29"/>
        <v>-1.4992288059078067E-4</v>
      </c>
      <c r="F221" s="2">
        <f t="shared" si="30"/>
        <v>50.000032591409997</v>
      </c>
      <c r="G221" s="2">
        <f t="shared" si="31"/>
        <v>2.9984555056970542E-2</v>
      </c>
      <c r="H221" s="2">
        <v>0</v>
      </c>
      <c r="I221" s="2">
        <f t="shared" si="32"/>
        <v>-13.340206610552563</v>
      </c>
      <c r="J221" s="2">
        <f t="shared" si="33"/>
        <v>0.40000015958547575</v>
      </c>
      <c r="K221" s="2">
        <f t="shared" si="34"/>
        <v>-667.01076530377122</v>
      </c>
    </row>
    <row r="222" spans="1:11">
      <c r="A222" s="2">
        <f t="shared" si="35"/>
        <v>7.646058489027785E-2</v>
      </c>
      <c r="B222" s="2">
        <v>50</v>
      </c>
      <c r="C222" s="2">
        <f t="shared" si="27"/>
        <v>3.8230292445138925E-2</v>
      </c>
      <c r="D222" s="2">
        <f t="shared" si="28"/>
        <v>1.0000005612375213</v>
      </c>
      <c r="E222" s="2">
        <f t="shared" si="29"/>
        <v>-1.5292134500685247E-4</v>
      </c>
      <c r="F222" s="2">
        <f t="shared" si="30"/>
        <v>50.000033908103809</v>
      </c>
      <c r="G222" s="2">
        <f t="shared" si="31"/>
        <v>3.058424665107087E-2</v>
      </c>
      <c r="H222" s="2">
        <v>0</v>
      </c>
      <c r="I222" s="2">
        <f t="shared" si="32"/>
        <v>-13.078633931914277</v>
      </c>
      <c r="J222" s="2">
        <f t="shared" si="33"/>
        <v>0.40000016603273109</v>
      </c>
      <c r="K222" s="2">
        <f t="shared" si="34"/>
        <v>-653.93214006739095</v>
      </c>
    </row>
    <row r="223" spans="1:11">
      <c r="A223" s="2">
        <f t="shared" si="35"/>
        <v>7.7989796588083402E-2</v>
      </c>
      <c r="B223" s="2">
        <v>50</v>
      </c>
      <c r="C223" s="2">
        <f t="shared" si="27"/>
        <v>3.8994898294041701E-2</v>
      </c>
      <c r="D223" s="2">
        <f t="shared" si="28"/>
        <v>1.0000005839115298</v>
      </c>
      <c r="E223" s="2">
        <f t="shared" si="29"/>
        <v>-1.5597977912772113E-4</v>
      </c>
      <c r="F223" s="2">
        <f t="shared" si="30"/>
        <v>50.000035277992112</v>
      </c>
      <c r="G223" s="2">
        <f t="shared" si="31"/>
        <v>3.1195932107226359E-2</v>
      </c>
      <c r="H223" s="2">
        <v>0</v>
      </c>
      <c r="I223" s="2">
        <f t="shared" si="32"/>
        <v>-12.822190129327725</v>
      </c>
      <c r="J223" s="2">
        <f t="shared" si="33"/>
        <v>0.40000017274045568</v>
      </c>
      <c r="K223" s="2">
        <f t="shared" si="34"/>
        <v>-641.10995880750841</v>
      </c>
    </row>
    <row r="224" spans="1:11">
      <c r="A224" s="2">
        <f t="shared" si="35"/>
        <v>7.9549592519845072E-2</v>
      </c>
      <c r="B224" s="2">
        <v>50</v>
      </c>
      <c r="C224" s="2">
        <f t="shared" si="27"/>
        <v>3.9774796259922536E-2</v>
      </c>
      <c r="D224" s="2">
        <f t="shared" si="28"/>
        <v>1.0000006075015693</v>
      </c>
      <c r="E224" s="2">
        <f t="shared" si="29"/>
        <v>-1.5909938237297424E-4</v>
      </c>
      <c r="F224" s="2">
        <f t="shared" si="30"/>
        <v>50.000036703223984</v>
      </c>
      <c r="G224" s="2">
        <f t="shared" si="31"/>
        <v>3.1819851304524971E-2</v>
      </c>
      <c r="H224" s="2">
        <v>0</v>
      </c>
      <c r="I224" s="2">
        <f t="shared" si="32"/>
        <v>-12.570774636595807</v>
      </c>
      <c r="J224" s="2">
        <f t="shared" si="33"/>
        <v>0.40000017971917251</v>
      </c>
      <c r="K224" s="2">
        <f t="shared" si="34"/>
        <v>-628.53919321774754</v>
      </c>
    </row>
    <row r="225" spans="1:11">
      <c r="A225" s="2">
        <f t="shared" si="35"/>
        <v>8.1140584370241978E-2</v>
      </c>
      <c r="B225" s="2">
        <v>50</v>
      </c>
      <c r="C225" s="2">
        <f t="shared" si="27"/>
        <v>4.0570292185120989E-2</v>
      </c>
      <c r="D225" s="2">
        <f t="shared" si="28"/>
        <v>1.0000006320446477</v>
      </c>
      <c r="E225" s="2">
        <f t="shared" si="29"/>
        <v>-1.6228137815215148E-4</v>
      </c>
      <c r="F225" s="2">
        <f t="shared" si="30"/>
        <v>50.000038186035312</v>
      </c>
      <c r="G225" s="2">
        <f t="shared" si="31"/>
        <v>3.245624891974945E-2</v>
      </c>
      <c r="H225" s="2">
        <v>0</v>
      </c>
      <c r="I225" s="2">
        <f t="shared" si="32"/>
        <v>-12.324288859407654</v>
      </c>
      <c r="J225" s="2">
        <f t="shared" si="33"/>
        <v>0.40000018697982986</v>
      </c>
      <c r="K225" s="2">
        <f t="shared" si="34"/>
        <v>-616.21491358611229</v>
      </c>
    </row>
    <row r="226" spans="1:11">
      <c r="A226" s="2">
        <f t="shared" si="35"/>
        <v>8.2763396057646821E-2</v>
      </c>
      <c r="B226" s="2">
        <v>50</v>
      </c>
      <c r="C226" s="2">
        <f t="shared" si="27"/>
        <v>4.138169802882341E-2</v>
      </c>
      <c r="D226" s="2">
        <f t="shared" si="28"/>
        <v>1.0000006575792675</v>
      </c>
      <c r="E226" s="2">
        <f t="shared" si="29"/>
        <v>-1.6552701434463906E-4</v>
      </c>
      <c r="F226" s="2">
        <f t="shared" si="30"/>
        <v>50.000039728752299</v>
      </c>
      <c r="G226" s="2">
        <f t="shared" si="31"/>
        <v>3.310537452333813E-2</v>
      </c>
      <c r="H226" s="2">
        <v>0</v>
      </c>
      <c r="I226" s="2">
        <f t="shared" si="32"/>
        <v>-12.08263613667417</v>
      </c>
      <c r="J226" s="2">
        <f t="shared" si="33"/>
        <v>0.40000019453381769</v>
      </c>
      <c r="K226" s="2">
        <f t="shared" si="34"/>
        <v>-604.13228686176672</v>
      </c>
    </row>
    <row r="227" spans="1:11">
      <c r="A227" s="2">
        <f t="shared" si="35"/>
        <v>8.4418663978799754E-2</v>
      </c>
      <c r="B227" s="2">
        <v>50</v>
      </c>
      <c r="C227" s="2">
        <f t="shared" si="27"/>
        <v>4.2209331989399877E-2</v>
      </c>
      <c r="D227" s="2">
        <f t="shared" si="28"/>
        <v>1.0000006841454872</v>
      </c>
      <c r="E227" s="2">
        <f t="shared" si="29"/>
        <v>-1.6883756378916818E-4</v>
      </c>
      <c r="F227" s="2">
        <f t="shared" si="30"/>
        <v>50.000041333795146</v>
      </c>
      <c r="G227" s="2">
        <f t="shared" si="31"/>
        <v>3.3767482677265467E-2</v>
      </c>
      <c r="H227" s="2">
        <v>0</v>
      </c>
      <c r="I227" s="2">
        <f t="shared" si="32"/>
        <v>-11.845721702621736</v>
      </c>
      <c r="J227" s="2">
        <f t="shared" si="33"/>
        <v>0.40000020239298706</v>
      </c>
      <c r="K227" s="2">
        <f t="shared" si="34"/>
        <v>-592.28657475972102</v>
      </c>
    </row>
    <row r="228" spans="1:11">
      <c r="A228" s="2">
        <f t="shared" si="35"/>
        <v>8.6107037258375749E-2</v>
      </c>
      <c r="B228" s="2">
        <v>50</v>
      </c>
      <c r="C228" s="2">
        <f t="shared" si="27"/>
        <v>4.3053518629187874E-2</v>
      </c>
      <c r="D228" s="2">
        <f t="shared" si="28"/>
        <v>1.0000007117849836</v>
      </c>
      <c r="E228" s="2">
        <f t="shared" si="29"/>
        <v>-1.7221432478310925E-4</v>
      </c>
      <c r="F228" s="2">
        <f t="shared" si="30"/>
        <v>50.000043003681817</v>
      </c>
      <c r="G228" s="2">
        <f t="shared" si="31"/>
        <v>3.4442833034880466E-2</v>
      </c>
      <c r="H228" s="2">
        <v>0</v>
      </c>
      <c r="I228" s="2">
        <f t="shared" si="32"/>
        <v>-11.613452649629153</v>
      </c>
      <c r="J228" s="2">
        <f t="shared" si="33"/>
        <v>0.40000021056966706</v>
      </c>
      <c r="K228" s="2">
        <f t="shared" si="34"/>
        <v>-580.67313190268021</v>
      </c>
    </row>
    <row r="229" spans="1:11">
      <c r="A229" s="2">
        <f t="shared" si="35"/>
        <v>8.7829178003543271E-2</v>
      </c>
      <c r="B229" s="2">
        <v>50</v>
      </c>
      <c r="C229" s="2">
        <f t="shared" si="27"/>
        <v>4.3914589001771635E-2</v>
      </c>
      <c r="D229" s="2">
        <f t="shared" si="28"/>
        <v>1.0000007405411173</v>
      </c>
      <c r="E229" s="2">
        <f t="shared" si="29"/>
        <v>-1.7565862159175905E-4</v>
      </c>
      <c r="F229" s="2">
        <f t="shared" si="30"/>
        <v>50.000044741032042</v>
      </c>
      <c r="G229" s="2">
        <f t="shared" si="31"/>
        <v>3.5131690442742489E-2</v>
      </c>
      <c r="H229" s="2">
        <v>0</v>
      </c>
      <c r="I229" s="2">
        <f t="shared" si="32"/>
        <v>-11.385737891793285</v>
      </c>
      <c r="J229" s="2">
        <f t="shared" si="33"/>
        <v>0.40000021907668515</v>
      </c>
      <c r="K229" s="2">
        <f t="shared" si="34"/>
        <v>-569.28740399932815</v>
      </c>
    </row>
    <row r="230" spans="1:11">
      <c r="A230" s="2">
        <f t="shared" si="35"/>
        <v>8.9585761563614141E-2</v>
      </c>
      <c r="B230" s="2">
        <v>50</v>
      </c>
      <c r="C230" s="2">
        <f t="shared" si="27"/>
        <v>4.4792880781807071E-2</v>
      </c>
      <c r="D230" s="2">
        <f t="shared" si="28"/>
        <v>1.0000007704590006</v>
      </c>
      <c r="E230" s="2">
        <f t="shared" si="29"/>
        <v>-1.7917180496782018E-4</v>
      </c>
      <c r="F230" s="2">
        <f t="shared" si="30"/>
        <v>50.000046548571326</v>
      </c>
      <c r="G230" s="2">
        <f t="shared" si="31"/>
        <v>3.5834325044494221E-2</v>
      </c>
      <c r="H230" s="2">
        <v>0</v>
      </c>
      <c r="I230" s="2">
        <f t="shared" si="32"/>
        <v>-11.162488129209104</v>
      </c>
      <c r="J230" s="2">
        <f t="shared" si="33"/>
        <v>0.40000022792738721</v>
      </c>
      <c r="K230" s="2">
        <f t="shared" si="34"/>
        <v>-558.12492605833006</v>
      </c>
    </row>
    <row r="231" spans="1:11">
      <c r="A231" s="2">
        <f t="shared" si="35"/>
        <v>9.137747679488642E-2</v>
      </c>
      <c r="B231" s="2">
        <v>50</v>
      </c>
      <c r="C231" s="2">
        <f t="shared" si="27"/>
        <v>4.568873839744321E-2</v>
      </c>
      <c r="D231" s="2">
        <f t="shared" si="28"/>
        <v>1.0000008015855681</v>
      </c>
      <c r="E231" s="2">
        <f t="shared" si="29"/>
        <v>-1.8275525268127775E-4</v>
      </c>
      <c r="F231" s="2">
        <f t="shared" si="30"/>
        <v>50.00004842913534</v>
      </c>
      <c r="G231" s="2">
        <f t="shared" si="31"/>
        <v>3.6551012386812652E-2</v>
      </c>
      <c r="H231" s="2">
        <v>0</v>
      </c>
      <c r="I231" s="2">
        <f t="shared" si="32"/>
        <v>-10.943615812950101</v>
      </c>
      <c r="J231" s="2">
        <f t="shared" si="33"/>
        <v>0.40000023713565797</v>
      </c>
      <c r="K231" s="2">
        <f t="shared" si="34"/>
        <v>-547.18132063735641</v>
      </c>
    </row>
    <row r="232" spans="1:11">
      <c r="A232" s="2">
        <f t="shared" si="35"/>
        <v>9.3205026330784146E-2</v>
      </c>
      <c r="B232" s="2">
        <v>50</v>
      </c>
      <c r="C232" s="2">
        <f t="shared" si="27"/>
        <v>4.6602513165392073E-2</v>
      </c>
      <c r="D232" s="2">
        <f t="shared" si="28"/>
        <v>1.0000008339696511</v>
      </c>
      <c r="E232" s="2">
        <f t="shared" si="29"/>
        <v>-1.8641037005988158E-4</v>
      </c>
      <c r="F232" s="2">
        <f t="shared" si="30"/>
        <v>50.000050385674278</v>
      </c>
      <c r="G232" s="2">
        <f t="shared" si="31"/>
        <v>3.7282033527479642E-2</v>
      </c>
      <c r="H232" s="2">
        <v>0</v>
      </c>
      <c r="I232" s="2">
        <f t="shared" si="32"/>
        <v>-10.729035110735394</v>
      </c>
      <c r="J232" s="2">
        <f t="shared" si="33"/>
        <v>0.4000002467159432</v>
      </c>
      <c r="K232" s="2">
        <f t="shared" si="34"/>
        <v>-536.45229612643811</v>
      </c>
    </row>
    <row r="233" spans="1:11">
      <c r="A233" s="2">
        <f t="shared" si="35"/>
        <v>9.5069126857399835E-2</v>
      </c>
      <c r="B233" s="2">
        <v>50</v>
      </c>
      <c r="C233" s="2">
        <f t="shared" si="27"/>
        <v>4.7534563428699918E-2</v>
      </c>
      <c r="D233" s="2">
        <f t="shared" si="28"/>
        <v>1.0000008676620529</v>
      </c>
      <c r="E233" s="2">
        <f t="shared" si="29"/>
        <v>-1.9013859054044604E-4</v>
      </c>
      <c r="F233" s="2">
        <f t="shared" si="30"/>
        <v>50.000052421257536</v>
      </c>
      <c r="G233" s="2">
        <f t="shared" si="31"/>
        <v>3.8027675145614503E-2</v>
      </c>
      <c r="H233" s="2">
        <v>0</v>
      </c>
      <c r="I233" s="2">
        <f t="shared" si="32"/>
        <v>-10.518661873269993</v>
      </c>
      <c r="J233" s="2">
        <f t="shared" si="33"/>
        <v>0.40000025668327222</v>
      </c>
      <c r="K233" s="2">
        <f t="shared" si="34"/>
        <v>-525.93364506498267</v>
      </c>
    </row>
    <row r="234" spans="1:11">
      <c r="A234" s="2">
        <f t="shared" si="35"/>
        <v>9.6970509394547835E-2</v>
      </c>
      <c r="B234" s="2">
        <v>50</v>
      </c>
      <c r="C234" s="2">
        <f t="shared" si="27"/>
        <v>4.8485254697273918E-2</v>
      </c>
      <c r="D234" s="2">
        <f t="shared" si="28"/>
        <v>1.00000090271563</v>
      </c>
      <c r="E234" s="2">
        <f t="shared" si="29"/>
        <v>-1.9394137623118511E-4</v>
      </c>
      <c r="F234" s="2">
        <f t="shared" si="30"/>
        <v>50.000054539078519</v>
      </c>
      <c r="G234" s="2">
        <f t="shared" si="31"/>
        <v>3.8788229654111904E-2</v>
      </c>
      <c r="H234" s="2">
        <v>0</v>
      </c>
      <c r="I234" s="2">
        <f t="shared" si="32"/>
        <v>-10.31241360124509</v>
      </c>
      <c r="J234" s="2">
        <f t="shared" si="33"/>
        <v>0.40000026705328173</v>
      </c>
      <c r="K234" s="2">
        <f t="shared" si="34"/>
        <v>-515.62124249178964</v>
      </c>
    </row>
    <row r="235" spans="1:11">
      <c r="A235" s="2">
        <f t="shared" si="35"/>
        <v>9.8909919582438791E-2</v>
      </c>
      <c r="B235" s="2">
        <v>50</v>
      </c>
      <c r="C235" s="2">
        <f t="shared" si="27"/>
        <v>4.9454959791219395E-2</v>
      </c>
      <c r="D235" s="2">
        <f t="shared" si="28"/>
        <v>1.0000009391853741</v>
      </c>
      <c r="E235" s="2">
        <f t="shared" si="29"/>
        <v>-1.9782021848530334E-4</v>
      </c>
      <c r="F235" s="2">
        <f t="shared" si="30"/>
        <v>50.000056742459662</v>
      </c>
      <c r="G235" s="2">
        <f t="shared" si="31"/>
        <v>3.9563995314329137E-2</v>
      </c>
      <c r="H235" s="2">
        <v>0</v>
      </c>
      <c r="I235" s="2">
        <f t="shared" si="32"/>
        <v>-10.110209412985384</v>
      </c>
      <c r="J235" s="2">
        <f t="shared" si="33"/>
        <v>0.40000027784224007</v>
      </c>
      <c r="K235" s="2">
        <f t="shared" si="34"/>
        <v>-505.51104432741897</v>
      </c>
    </row>
    <row r="236" spans="1:11">
      <c r="A236" s="2">
        <f t="shared" si="35"/>
        <v>0.10088811797408757</v>
      </c>
      <c r="B236" s="2">
        <v>50</v>
      </c>
      <c r="C236" s="2">
        <f t="shared" si="27"/>
        <v>5.0444058987043787E-2</v>
      </c>
      <c r="D236" s="2">
        <f t="shared" si="28"/>
        <v>1.000000977128499</v>
      </c>
      <c r="E236" s="2">
        <f t="shared" si="29"/>
        <v>-2.017766384860686E-4</v>
      </c>
      <c r="F236" s="2">
        <f t="shared" si="30"/>
        <v>50.000059034857607</v>
      </c>
      <c r="G236" s="2">
        <f t="shared" si="31"/>
        <v>4.0355276353067994E-2</v>
      </c>
      <c r="H236" s="2">
        <v>0</v>
      </c>
      <c r="I236" s="2">
        <f t="shared" si="32"/>
        <v>-9.9119700127307677</v>
      </c>
      <c r="J236" s="2">
        <f t="shared" si="33"/>
        <v>0.40000028906707302</v>
      </c>
      <c r="K236" s="2">
        <f t="shared" si="34"/>
        <v>-495.59908578827668</v>
      </c>
    </row>
    <row r="237" spans="1:11">
      <c r="A237" s="2">
        <f t="shared" si="35"/>
        <v>0.10290588033356933</v>
      </c>
      <c r="B237" s="2">
        <v>50</v>
      </c>
      <c r="C237" s="2">
        <f t="shared" si="27"/>
        <v>5.1452940166784665E-2</v>
      </c>
      <c r="D237" s="2">
        <f t="shared" si="28"/>
        <v>1.0000010166045286</v>
      </c>
      <c r="E237" s="2">
        <f t="shared" si="29"/>
        <v>-2.0581218784359692E-4</v>
      </c>
      <c r="F237" s="2">
        <f t="shared" si="30"/>
        <v>50.000061419868615</v>
      </c>
      <c r="G237" s="2">
        <f t="shared" si="31"/>
        <v>4.1162383081896806E-2</v>
      </c>
      <c r="H237" s="2">
        <v>0</v>
      </c>
      <c r="I237" s="2">
        <f t="shared" si="32"/>
        <v>-9.7176176595399681</v>
      </c>
      <c r="J237" s="2">
        <f t="shared" si="33"/>
        <v>0.40000030074538961</v>
      </c>
      <c r="K237" s="2">
        <f t="shared" si="34"/>
        <v>-485.88147983179829</v>
      </c>
    </row>
    <row r="238" spans="1:11">
      <c r="A238" s="2">
        <f t="shared" si="35"/>
        <v>0.10496399794024072</v>
      </c>
      <c r="B238" s="2">
        <v>50</v>
      </c>
      <c r="C238" s="2">
        <f t="shared" si="27"/>
        <v>5.2481998970120361E-2</v>
      </c>
      <c r="D238" s="2">
        <f t="shared" si="28"/>
        <v>1.000001057675393</v>
      </c>
      <c r="E238" s="2">
        <f t="shared" si="29"/>
        <v>-2.099284492035845E-4</v>
      </c>
      <c r="F238" s="2">
        <f t="shared" si="30"/>
        <v>50.000063901234313</v>
      </c>
      <c r="G238" s="2">
        <f t="shared" si="31"/>
        <v>4.1985632018860027E-2</v>
      </c>
      <c r="H238" s="2">
        <v>0</v>
      </c>
      <c r="I238" s="2">
        <f t="shared" si="32"/>
        <v>-9.5270761368038901</v>
      </c>
      <c r="J238" s="2">
        <f t="shared" si="33"/>
        <v>0.40000031289551069</v>
      </c>
      <c r="K238" s="2">
        <f t="shared" si="34"/>
        <v>-476.35441563211901</v>
      </c>
    </row>
    <row r="239" spans="1:11">
      <c r="A239" s="2">
        <f t="shared" si="35"/>
        <v>0.10706327789904554</v>
      </c>
      <c r="B239" s="2">
        <v>50</v>
      </c>
      <c r="C239" s="2">
        <f t="shared" si="27"/>
        <v>5.3531638949522772E-2</v>
      </c>
      <c r="D239" s="2">
        <f t="shared" si="28"/>
        <v>1.0000011004055238</v>
      </c>
      <c r="E239" s="2">
        <f t="shared" si="29"/>
        <v>-2.1412703686822567E-4</v>
      </c>
      <c r="F239" s="2">
        <f t="shared" si="30"/>
        <v>50.000066482847423</v>
      </c>
      <c r="G239" s="2">
        <f t="shared" si="31"/>
        <v>4.2825346012622688E-2</v>
      </c>
      <c r="H239" s="2">
        <v>0</v>
      </c>
      <c r="I239" s="2">
        <f t="shared" si="32"/>
        <v>-9.3402707223567543</v>
      </c>
      <c r="J239" s="2">
        <f t="shared" si="33"/>
        <v>0.40000032553649728</v>
      </c>
      <c r="K239" s="2">
        <f t="shared" si="34"/>
        <v>-467.01415708563104</v>
      </c>
    </row>
    <row r="240" spans="1:11">
      <c r="A240" s="2">
        <f t="shared" si="35"/>
        <v>0.10920454345702646</v>
      </c>
      <c r="B240" s="2">
        <v>50</v>
      </c>
      <c r="C240" s="2">
        <f t="shared" si="27"/>
        <v>5.460227172851323E-2</v>
      </c>
      <c r="D240" s="2">
        <f t="shared" si="28"/>
        <v>1.0000011448619557</v>
      </c>
      <c r="E240" s="2">
        <f t="shared" si="29"/>
        <v>-2.1840959742956256E-4</v>
      </c>
      <c r="F240" s="2">
        <f t="shared" si="30"/>
        <v>50.000069168757975</v>
      </c>
      <c r="G240" s="2">
        <f t="shared" si="31"/>
        <v>4.3681854369098695E-2</v>
      </c>
      <c r="H240" s="2">
        <v>0</v>
      </c>
      <c r="I240" s="2">
        <f t="shared" si="32"/>
        <v>-9.157128159173288</v>
      </c>
      <c r="J240" s="2">
        <f t="shared" si="33"/>
        <v>0.40000033868818036</v>
      </c>
      <c r="K240" s="2">
        <f t="shared" si="34"/>
        <v>-457.8570413458458</v>
      </c>
    </row>
    <row r="241" spans="1:11">
      <c r="A241" s="2">
        <f t="shared" si="35"/>
        <v>0.111388634326167</v>
      </c>
      <c r="B241" s="2">
        <v>50</v>
      </c>
      <c r="C241" s="2">
        <f t="shared" si="27"/>
        <v>5.5694317163083498E-2</v>
      </c>
      <c r="D241" s="2">
        <f t="shared" si="28"/>
        <v>1.0000011911144315</v>
      </c>
      <c r="E241" s="2">
        <f t="shared" si="29"/>
        <v>-2.2277781041551479E-4</v>
      </c>
      <c r="F241" s="2">
        <f t="shared" si="30"/>
        <v>50.000071963179607</v>
      </c>
      <c r="G241" s="2">
        <f t="shared" si="31"/>
        <v>4.4555492980612683E-2</v>
      </c>
      <c r="H241" s="2">
        <v>0</v>
      </c>
      <c r="I241" s="2">
        <f t="shared" si="32"/>
        <v>-8.9775766266404773</v>
      </c>
      <c r="J241" s="2">
        <f t="shared" si="33"/>
        <v>0.4000003523711923</v>
      </c>
      <c r="K241" s="2">
        <f t="shared" si="34"/>
        <v>-448.87947738698307</v>
      </c>
    </row>
    <row r="242" spans="1:11">
      <c r="A242" s="2">
        <f t="shared" si="35"/>
        <v>0.11361640701269034</v>
      </c>
      <c r="B242" s="2">
        <v>50</v>
      </c>
      <c r="C242" s="2">
        <f t="shared" si="27"/>
        <v>5.6808203506345169E-2</v>
      </c>
      <c r="D242" s="2">
        <f t="shared" si="28"/>
        <v>1.0000012392355115</v>
      </c>
      <c r="E242" s="2">
        <f t="shared" si="29"/>
        <v>-2.2723338894884405E-4</v>
      </c>
      <c r="F242" s="2">
        <f t="shared" si="30"/>
        <v>50.000074870496185</v>
      </c>
      <c r="G242" s="2">
        <f t="shared" si="31"/>
        <v>4.5446604457646103E-2</v>
      </c>
      <c r="H242" s="2">
        <v>0</v>
      </c>
      <c r="I242" s="2">
        <f t="shared" si="32"/>
        <v>-8.8015457123926257</v>
      </c>
      <c r="J242" s="2">
        <f t="shared" si="33"/>
        <v>0.40000036660699867</v>
      </c>
      <c r="K242" s="2">
        <f t="shared" si="34"/>
        <v>-440.07794459572597</v>
      </c>
    </row>
    <row r="243" spans="1:11">
      <c r="A243" s="2">
        <f t="shared" si="35"/>
        <v>0.11588873515294415</v>
      </c>
      <c r="B243" s="2">
        <v>50</v>
      </c>
      <c r="C243" s="2">
        <f t="shared" si="27"/>
        <v>5.7944367576472075E-2</v>
      </c>
      <c r="D243" s="2">
        <f t="shared" si="28"/>
        <v>1.000001289300688</v>
      </c>
      <c r="E243" s="2">
        <f t="shared" si="29"/>
        <v>-2.3177808041931314E-4</v>
      </c>
      <c r="F243" s="2">
        <f t="shared" si="30"/>
        <v>50.000077895268689</v>
      </c>
      <c r="G243" s="2">
        <f t="shared" si="31"/>
        <v>4.6355538263219399E-2</v>
      </c>
      <c r="H243" s="2">
        <v>0</v>
      </c>
      <c r="I243" s="2">
        <f t="shared" si="32"/>
        <v>-8.6289663846986517</v>
      </c>
      <c r="J243" s="2">
        <f t="shared" si="33"/>
        <v>0.40000038141793232</v>
      </c>
      <c r="K243" s="2">
        <f t="shared" si="34"/>
        <v>-431.44899139058765</v>
      </c>
    </row>
    <row r="244" spans="1:11">
      <c r="A244" s="2">
        <f t="shared" si="35"/>
        <v>0.11820650985600303</v>
      </c>
      <c r="B244" s="2">
        <v>50</v>
      </c>
      <c r="C244" s="2">
        <f t="shared" si="27"/>
        <v>5.9103254928001517E-2</v>
      </c>
      <c r="D244" s="2">
        <f t="shared" si="28"/>
        <v>1.0000013413885025</v>
      </c>
      <c r="E244" s="2">
        <f t="shared" si="29"/>
        <v>-2.3641366716930436E-4</v>
      </c>
      <c r="F244" s="2">
        <f t="shared" si="30"/>
        <v>50.000081042242364</v>
      </c>
      <c r="G244" s="2">
        <f t="shared" si="31"/>
        <v>4.7282650849962915E-2</v>
      </c>
      <c r="H244" s="2">
        <v>0</v>
      </c>
      <c r="I244" s="2">
        <f t="shared" si="32"/>
        <v>-8.4597709653908346</v>
      </c>
      <c r="J244" s="2">
        <f t="shared" si="33"/>
        <v>0.40000039682722854</v>
      </c>
      <c r="K244" s="2">
        <f t="shared" si="34"/>
        <v>-422.98923386835065</v>
      </c>
    </row>
    <row r="245" spans="1:11">
      <c r="A245" s="2">
        <f t="shared" si="35"/>
        <v>0.1205706400531231</v>
      </c>
      <c r="B245" s="2">
        <v>50</v>
      </c>
      <c r="C245" s="2">
        <f t="shared" si="27"/>
        <v>6.0285320026561548E-2</v>
      </c>
      <c r="D245" s="2">
        <f t="shared" si="28"/>
        <v>1.0000013955806704</v>
      </c>
      <c r="E245" s="2">
        <f t="shared" si="29"/>
        <v>-2.41141967193167E-4</v>
      </c>
      <c r="F245" s="2">
        <f t="shared" si="30"/>
        <v>50.000084316354183</v>
      </c>
      <c r="G245" s="2">
        <f t="shared" si="31"/>
        <v>4.8228305799930538E-2</v>
      </c>
      <c r="H245" s="2">
        <v>0</v>
      </c>
      <c r="I245" s="2">
        <f t="shared" si="32"/>
        <v>-8.293893103324347</v>
      </c>
      <c r="J245" s="2">
        <f t="shared" si="33"/>
        <v>0.40000041285906152</v>
      </c>
      <c r="K245" s="2">
        <f t="shared" si="34"/>
        <v>-414.69535447704578</v>
      </c>
    </row>
    <row r="246" spans="1:11">
      <c r="A246" s="2">
        <f t="shared" si="35"/>
        <v>0.12298205285418556</v>
      </c>
      <c r="B246" s="2">
        <v>50</v>
      </c>
      <c r="C246" s="2">
        <f t="shared" si="27"/>
        <v>6.1491026427092782E-2</v>
      </c>
      <c r="D246" s="2">
        <f t="shared" si="28"/>
        <v>1.0000014519622078</v>
      </c>
      <c r="E246" s="2">
        <f t="shared" si="29"/>
        <v>-2.4596483485057023E-4</v>
      </c>
      <c r="F246" s="2">
        <f t="shared" si="30"/>
        <v>50.000087722740552</v>
      </c>
      <c r="G246" s="2">
        <f t="shared" si="31"/>
        <v>4.9192873967210761E-2</v>
      </c>
      <c r="H246" s="2">
        <v>0</v>
      </c>
      <c r="I246" s="2">
        <f t="shared" si="32"/>
        <v>-8.1312677483572031</v>
      </c>
      <c r="J246" s="2">
        <f t="shared" si="33"/>
        <v>0.4000004295385815</v>
      </c>
      <c r="K246" s="2">
        <f t="shared" si="34"/>
        <v>-406.56410071495122</v>
      </c>
    </row>
    <row r="247" spans="1:11">
      <c r="A247" s="2">
        <f t="shared" si="35"/>
        <v>0.12544169391126928</v>
      </c>
      <c r="B247" s="2">
        <v>50</v>
      </c>
      <c r="C247" s="2">
        <f t="shared" si="27"/>
        <v>6.2720846955634638E-2</v>
      </c>
      <c r="D247" s="2">
        <f t="shared" si="28"/>
        <v>1.0000015106215658</v>
      </c>
      <c r="E247" s="2">
        <f t="shared" si="29"/>
        <v>-2.5088416159414198E-4</v>
      </c>
      <c r="F247" s="2">
        <f t="shared" si="30"/>
        <v>50.0000912667454</v>
      </c>
      <c r="G247" s="2">
        <f t="shared" si="31"/>
        <v>5.0176733623391576E-2</v>
      </c>
      <c r="H247" s="2">
        <v>0</v>
      </c>
      <c r="I247" s="2">
        <f t="shared" si="32"/>
        <v>-7.9718311258403949</v>
      </c>
      <c r="J247" s="2">
        <f t="shared" si="33"/>
        <v>0.40000044689195524</v>
      </c>
      <c r="K247" s="2">
        <f t="shared" si="34"/>
        <v>-398.59228385510147</v>
      </c>
    </row>
    <row r="248" spans="1:11">
      <c r="A248" s="2">
        <f t="shared" si="35"/>
        <v>0.12795052778949467</v>
      </c>
      <c r="B248" s="2">
        <v>50</v>
      </c>
      <c r="C248" s="2">
        <f t="shared" si="27"/>
        <v>6.3975263894747336E-2</v>
      </c>
      <c r="D248" s="2">
        <f t="shared" si="28"/>
        <v>1.0000015716507689</v>
      </c>
      <c r="E248" s="2">
        <f t="shared" si="29"/>
        <v>-2.5590187671168074E-4</v>
      </c>
      <c r="F248" s="2">
        <f t="shared" si="30"/>
        <v>50.000094953928539</v>
      </c>
      <c r="G248" s="2">
        <f t="shared" si="31"/>
        <v>5.1180270605935982E-2</v>
      </c>
      <c r="H248" s="2">
        <v>0</v>
      </c>
      <c r="I248" s="2">
        <f t="shared" si="32"/>
        <v>-7.8155207116082304</v>
      </c>
      <c r="J248" s="2">
        <f t="shared" si="33"/>
        <v>0.40000046494640656</v>
      </c>
      <c r="K248" s="2">
        <f t="shared" si="34"/>
        <v>-390.77677769480664</v>
      </c>
    </row>
    <row r="249" spans="1:11">
      <c r="A249" s="2">
        <f t="shared" si="35"/>
        <v>0.13050953834528456</v>
      </c>
      <c r="B249" s="2">
        <v>50</v>
      </c>
      <c r="C249" s="2">
        <f t="shared" si="27"/>
        <v>6.525476917264228E-2</v>
      </c>
      <c r="D249" s="2">
        <f t="shared" si="28"/>
        <v>1.0000016351455592</v>
      </c>
      <c r="E249" s="2">
        <f t="shared" si="29"/>
        <v>-2.610199480832338E-4</v>
      </c>
      <c r="F249" s="2">
        <f t="shared" si="30"/>
        <v>50.000098790074425</v>
      </c>
      <c r="G249" s="2">
        <f t="shared" si="31"/>
        <v>5.2203878469526614E-2</v>
      </c>
      <c r="H249" s="2">
        <v>0</v>
      </c>
      <c r="I249" s="2">
        <f t="shared" si="32"/>
        <v>-7.6622752074590492</v>
      </c>
      <c r="J249" s="2">
        <f t="shared" si="33"/>
        <v>0.40000048373025904</v>
      </c>
      <c r="K249" s="2">
        <f t="shared" si="34"/>
        <v>-383.11451732969044</v>
      </c>
    </row>
    <row r="250" spans="1:11">
      <c r="A250" s="2">
        <f t="shared" si="35"/>
        <v>0.13311972911219025</v>
      </c>
      <c r="B250" s="2">
        <v>50</v>
      </c>
      <c r="C250" s="2">
        <f t="shared" si="27"/>
        <v>6.6559864556095125E-2</v>
      </c>
      <c r="D250" s="2">
        <f t="shared" si="28"/>
        <v>1.0000017012055473</v>
      </c>
      <c r="E250" s="2">
        <f t="shared" si="29"/>
        <v>-2.6624038295333967E-4</v>
      </c>
      <c r="F250" s="2">
        <f t="shared" si="30"/>
        <v>50.000102781201193</v>
      </c>
      <c r="G250" s="2">
        <f t="shared" si="31"/>
        <v>5.324795864043895E-2</v>
      </c>
      <c r="H250" s="2">
        <v>0</v>
      </c>
      <c r="I250" s="2">
        <f t="shared" si="32"/>
        <v>-7.5120345171167147</v>
      </c>
      <c r="J250" s="2">
        <f t="shared" si="33"/>
        <v>0.40000050327298059</v>
      </c>
      <c r="K250" s="2">
        <f t="shared" si="34"/>
        <v>-375.60249795176679</v>
      </c>
    </row>
    <row r="251" spans="1:11">
      <c r="A251" s="2">
        <f t="shared" si="35"/>
        <v>0.13578212369443407</v>
      </c>
      <c r="B251" s="2">
        <v>50</v>
      </c>
      <c r="C251" s="2">
        <f t="shared" si="27"/>
        <v>6.7891061847217035E-2</v>
      </c>
      <c r="D251" s="2">
        <f t="shared" si="28"/>
        <v>1.0000017699343677</v>
      </c>
      <c r="E251" s="2">
        <f t="shared" si="29"/>
        <v>-2.7156522871873929E-4</v>
      </c>
      <c r="F251" s="2">
        <f t="shared" si="30"/>
        <v>50.000106933570123</v>
      </c>
      <c r="G251" s="2">
        <f t="shared" si="31"/>
        <v>5.4312920574003692E-2</v>
      </c>
      <c r="H251" s="2">
        <v>0</v>
      </c>
      <c r="I251" s="2">
        <f t="shared" si="32"/>
        <v>-7.3647397226634457</v>
      </c>
      <c r="J251" s="2">
        <f t="shared" si="33"/>
        <v>0.4000005236052297</v>
      </c>
      <c r="K251" s="2">
        <f t="shared" si="34"/>
        <v>-368.23777367108386</v>
      </c>
    </row>
    <row r="252" spans="1:11">
      <c r="A252" s="2">
        <f t="shared" si="35"/>
        <v>0.13849776616832277</v>
      </c>
      <c r="B252" s="2">
        <v>50</v>
      </c>
      <c r="C252" s="2">
        <f t="shared" si="27"/>
        <v>6.9248883084161383E-2</v>
      </c>
      <c r="D252" s="2">
        <f t="shared" si="28"/>
        <v>1.0000018414398422</v>
      </c>
      <c r="E252" s="2">
        <f t="shared" si="29"/>
        <v>-2.769965737318679E-4</v>
      </c>
      <c r="F252" s="2">
        <f t="shared" si="30"/>
        <v>50.000111253695458</v>
      </c>
      <c r="G252" s="2">
        <f t="shared" si="31"/>
        <v>5.5399181915220329E-2</v>
      </c>
      <c r="H252" s="2">
        <v>0</v>
      </c>
      <c r="I252" s="2">
        <f t="shared" si="32"/>
        <v>-7.2203330614347498</v>
      </c>
      <c r="J252" s="2">
        <f t="shared" si="33"/>
        <v>0.4000005447589034</v>
      </c>
      <c r="K252" s="2">
        <f t="shared" si="34"/>
        <v>-361.01745636047303</v>
      </c>
    </row>
    <row r="253" spans="1:11">
      <c r="A253" s="2">
        <f t="shared" si="35"/>
        <v>0.14126772149168923</v>
      </c>
      <c r="B253" s="2">
        <v>50</v>
      </c>
      <c r="C253" s="2">
        <f t="shared" si="27"/>
        <v>7.0633860745844615E-2</v>
      </c>
      <c r="D253" s="2">
        <f t="shared" si="28"/>
        <v>1.000001915834148</v>
      </c>
      <c r="E253" s="2">
        <f t="shared" si="29"/>
        <v>-2.8253654812044379E-4</v>
      </c>
      <c r="F253" s="2">
        <f t="shared" si="30"/>
        <v>50.000115748354595</v>
      </c>
      <c r="G253" s="2">
        <f t="shared" si="31"/>
        <v>5.6507168662584852E-2</v>
      </c>
      <c r="H253" s="2">
        <v>0</v>
      </c>
      <c r="I253" s="2">
        <f t="shared" si="32"/>
        <v>-7.0787579033674008</v>
      </c>
      <c r="J253" s="2">
        <f t="shared" si="33"/>
        <v>0.40000056676718726</v>
      </c>
      <c r="K253" s="2">
        <f t="shared" si="34"/>
        <v>-353.93871452294991</v>
      </c>
    </row>
    <row r="254" spans="1:11">
      <c r="A254" s="2">
        <f t="shared" si="35"/>
        <v>0.14409307592152301</v>
      </c>
      <c r="B254" s="2">
        <v>50</v>
      </c>
      <c r="C254" s="2">
        <f t="shared" si="27"/>
        <v>7.2046537960761506E-2</v>
      </c>
      <c r="D254" s="2">
        <f t="shared" si="28"/>
        <v>1.0000019932339952</v>
      </c>
      <c r="E254" s="2">
        <f t="shared" si="29"/>
        <v>-2.8818732462347797E-4</v>
      </c>
      <c r="F254" s="2">
        <f t="shared" si="30"/>
        <v>50.000120424598784</v>
      </c>
      <c r="G254" s="2">
        <f t="shared" si="31"/>
        <v>5.7637315335196303E-2</v>
      </c>
      <c r="H254" s="2">
        <v>0</v>
      </c>
      <c r="I254" s="2">
        <f t="shared" si="32"/>
        <v>-6.9399587287915701</v>
      </c>
      <c r="J254" s="2">
        <f t="shared" si="33"/>
        <v>0.40000058966460778</v>
      </c>
      <c r="K254" s="2">
        <f t="shared" si="34"/>
        <v>-346.998772181324</v>
      </c>
    </row>
    <row r="255" spans="1:11">
      <c r="A255" s="2">
        <f t="shared" si="35"/>
        <v>0.14697493743995346</v>
      </c>
      <c r="B255" s="2">
        <v>50</v>
      </c>
      <c r="C255" s="2">
        <f t="shared" si="27"/>
        <v>7.3487468719976731E-2</v>
      </c>
      <c r="D255" s="2">
        <f t="shared" si="28"/>
        <v>1.0000020737608084</v>
      </c>
      <c r="E255" s="2">
        <f t="shared" si="29"/>
        <v>-2.9395111944403488E-4</v>
      </c>
      <c r="F255" s="2">
        <f t="shared" si="30"/>
        <v>50.000125289764114</v>
      </c>
      <c r="G255" s="2">
        <f t="shared" si="31"/>
        <v>5.8790065143207525E-2</v>
      </c>
      <c r="H255" s="2">
        <v>0</v>
      </c>
      <c r="I255" s="2">
        <f t="shared" si="32"/>
        <v>-6.8038811066584026</v>
      </c>
      <c r="J255" s="2">
        <f t="shared" si="33"/>
        <v>0.40000061348708638</v>
      </c>
      <c r="K255" s="2">
        <f t="shared" si="34"/>
        <v>-340.19490778957902</v>
      </c>
    </row>
    <row r="256" spans="1:11">
      <c r="A256" s="2">
        <f t="shared" si="35"/>
        <v>0.14991443618875253</v>
      </c>
      <c r="B256" s="2">
        <v>50</v>
      </c>
      <c r="C256" s="2">
        <f t="shared" si="27"/>
        <v>7.4957218094376263E-2</v>
      </c>
      <c r="D256" s="2">
        <f t="shared" si="28"/>
        <v>1.0000021575409181</v>
      </c>
      <c r="E256" s="2">
        <f t="shared" si="29"/>
        <v>-2.9983019311908128E-4</v>
      </c>
      <c r="F256" s="2">
        <f t="shared" si="30"/>
        <v>50.000130351483079</v>
      </c>
      <c r="G256" s="2">
        <f t="shared" si="31"/>
        <v>5.9965870161687355E-2</v>
      </c>
      <c r="H256" s="2">
        <v>0</v>
      </c>
      <c r="I256" s="2">
        <f t="shared" si="32"/>
        <v>-6.6704716731945126</v>
      </c>
      <c r="J256" s="2">
        <f t="shared" si="33"/>
        <v>0.40000063827199556</v>
      </c>
      <c r="K256" s="2">
        <f t="shared" si="34"/>
        <v>-333.52445316560107</v>
      </c>
    </row>
    <row r="257" spans="1:11">
      <c r="A257" s="2">
        <f t="shared" si="35"/>
        <v>0.15291272491252758</v>
      </c>
      <c r="B257" s="2">
        <v>50</v>
      </c>
      <c r="C257" s="2">
        <f t="shared" si="27"/>
        <v>7.6456362456263791E-2</v>
      </c>
      <c r="D257" s="2">
        <f t="shared" si="28"/>
        <v>1.0000022447057584</v>
      </c>
      <c r="E257" s="2">
        <f t="shared" si="29"/>
        <v>-3.0582685140676631E-4</v>
      </c>
      <c r="F257" s="2">
        <f t="shared" si="30"/>
        <v>50.000135617696522</v>
      </c>
      <c r="G257" s="2">
        <f t="shared" si="31"/>
        <v>6.1165191507962541E-2</v>
      </c>
      <c r="H257" s="2">
        <v>0</v>
      </c>
      <c r="I257" s="2">
        <f t="shared" si="32"/>
        <v>-6.5396781109750117</v>
      </c>
      <c r="J257" s="2">
        <f t="shared" si="33"/>
        <v>0.40000066405821727</v>
      </c>
      <c r="K257" s="2">
        <f t="shared" si="34"/>
        <v>-326.98479244483201</v>
      </c>
    </row>
    <row r="258" spans="1:11">
      <c r="A258" s="2">
        <f t="shared" si="35"/>
        <v>0.15597097941077814</v>
      </c>
      <c r="B258" s="2">
        <v>50</v>
      </c>
      <c r="C258" s="2">
        <f t="shared" si="27"/>
        <v>7.7985489705389072E-2</v>
      </c>
      <c r="D258" s="2">
        <f t="shared" si="28"/>
        <v>1.0000023353920735</v>
      </c>
      <c r="E258" s="2">
        <f t="shared" si="29"/>
        <v>-3.1194344619148444E-4</v>
      </c>
      <c r="F258" s="2">
        <f t="shared" si="30"/>
        <v>50.000141096666091</v>
      </c>
      <c r="G258" s="2">
        <f t="shared" si="31"/>
        <v>6.2388499522509355E-2</v>
      </c>
      <c r="H258" s="2">
        <v>0</v>
      </c>
      <c r="I258" s="2">
        <f t="shared" si="32"/>
        <v>-6.4114491284068738</v>
      </c>
      <c r="J258" s="2">
        <f t="shared" si="33"/>
        <v>0.40000069088620527</v>
      </c>
      <c r="K258" s="2">
        <f t="shared" si="34"/>
        <v>-320.57336105444051</v>
      </c>
    </row>
    <row r="259" spans="1:11">
      <c r="A259" s="2">
        <f t="shared" si="35"/>
        <v>0.15909039899899372</v>
      </c>
      <c r="B259" s="2">
        <v>50</v>
      </c>
      <c r="C259" s="2">
        <f t="shared" si="27"/>
        <v>7.9545199499496858E-2</v>
      </c>
      <c r="D259" s="2">
        <f t="shared" si="28"/>
        <v>1.0000024297421326</v>
      </c>
      <c r="E259" s="2">
        <f t="shared" si="29"/>
        <v>-3.1818237640707909E-4</v>
      </c>
      <c r="F259" s="2">
        <f t="shared" si="30"/>
        <v>50.000146796987238</v>
      </c>
      <c r="G259" s="2">
        <f t="shared" si="31"/>
        <v>6.3636273953465577E-2</v>
      </c>
      <c r="H259" s="2">
        <v>0</v>
      </c>
      <c r="I259" s="2">
        <f t="shared" si="32"/>
        <v>-6.2857344396145818</v>
      </c>
      <c r="J259" s="2">
        <f t="shared" si="33"/>
        <v>0.40000071879804694</v>
      </c>
      <c r="K259" s="2">
        <f t="shared" si="34"/>
        <v>-314.2876447076074</v>
      </c>
    </row>
    <row r="260" spans="1:11">
      <c r="A260" s="2">
        <f t="shared" si="35"/>
        <v>0.1622722069789736</v>
      </c>
      <c r="B260" s="2">
        <v>50</v>
      </c>
      <c r="C260" s="2">
        <f t="shared" ref="C260:C323" si="36">0.5*A260</f>
        <v>8.1136103489486799E-2</v>
      </c>
      <c r="D260" s="2">
        <f t="shared" ref="D260:D323" si="37">(1-A260^2*0.01^2)/((1-A260^2*0.01^2)^2+(2*0.1*A260*0.01)^2)</f>
        <v>1.0000025279039519</v>
      </c>
      <c r="E260" s="2">
        <f t="shared" ref="E260:E323" si="38">-(2*0.1*A260*0.01)/((1-A260^2*0.01^2)^2+(2*0.1*A260*0.01)^2)</f>
        <v>-3.2454608897855076E-4</v>
      </c>
      <c r="F260" s="2">
        <f t="shared" ref="F260:F323" si="39">B260*D260-C260*E260</f>
        <v>50.000152727602661</v>
      </c>
      <c r="G260" s="2">
        <f t="shared" ref="G260:G323" si="40">B260*E260+D260*C260</f>
        <v>6.4909004144835913E-2</v>
      </c>
      <c r="H260" s="2">
        <v>0</v>
      </c>
      <c r="I260" s="2">
        <f t="shared" ref="I260:I323" si="41">-1/A260</f>
        <v>-6.162484744720178</v>
      </c>
      <c r="J260" s="2">
        <f t="shared" ref="J260:J323" si="42">H260*F260-I260*G260</f>
        <v>0.40000074783753015</v>
      </c>
      <c r="K260" s="2">
        <f t="shared" ref="K260:K323" si="43">H260*G260+F260*I260</f>
        <v>-308.12517841753038</v>
      </c>
    </row>
    <row r="261" spans="1:11">
      <c r="A261" s="2">
        <f t="shared" ref="A261:A324" si="44">A260*$O$2</f>
        <v>0.16551765111855307</v>
      </c>
      <c r="B261" s="2">
        <v>50</v>
      </c>
      <c r="C261" s="2">
        <f t="shared" si="36"/>
        <v>8.2758825559276536E-2</v>
      </c>
      <c r="D261" s="2">
        <f t="shared" si="37"/>
        <v>1.0000026300315288</v>
      </c>
      <c r="E261" s="2">
        <f t="shared" si="38"/>
        <v>-3.3103707978264507E-4</v>
      </c>
      <c r="F261" s="2">
        <f t="shared" si="39"/>
        <v>50.000158897816377</v>
      </c>
      <c r="G261" s="2">
        <f t="shared" si="40"/>
        <v>6.6207189228464788E-2</v>
      </c>
      <c r="H261" s="2">
        <v>0</v>
      </c>
      <c r="I261" s="2">
        <f t="shared" si="41"/>
        <v>-6.0416517105099787</v>
      </c>
      <c r="J261" s="2">
        <f t="shared" si="42"/>
        <v>0.40000077805021211</v>
      </c>
      <c r="K261" s="2">
        <f t="shared" si="43"/>
        <v>-302.08354553076305</v>
      </c>
    </row>
    <row r="262" spans="1:11">
      <c r="A262" s="2">
        <f t="shared" si="44"/>
        <v>0.16882800414092414</v>
      </c>
      <c r="B262" s="2">
        <v>50</v>
      </c>
      <c r="C262" s="2">
        <f t="shared" si="36"/>
        <v>8.4414002070462069E-2</v>
      </c>
      <c r="D262" s="2">
        <f t="shared" si="37"/>
        <v>1.0000027362850805</v>
      </c>
      <c r="E262" s="2">
        <f t="shared" si="38"/>
        <v>-3.3765789462769711E-4</v>
      </c>
      <c r="F262" s="2">
        <f t="shared" si="39"/>
        <v>50.000165317308245</v>
      </c>
      <c r="G262" s="2">
        <f t="shared" si="40"/>
        <v>6.7531338319851669E-2</v>
      </c>
      <c r="H262" s="2">
        <v>0</v>
      </c>
      <c r="I262" s="2">
        <f t="shared" si="41"/>
        <v>-5.9231879514803705</v>
      </c>
      <c r="J262" s="2">
        <f t="shared" si="42"/>
        <v>0.40000080948349004</v>
      </c>
      <c r="K262" s="2">
        <f t="shared" si="43"/>
        <v>-296.16037677950686</v>
      </c>
    </row>
    <row r="263" spans="1:11">
      <c r="A263" s="2">
        <f t="shared" si="44"/>
        <v>0.17220456422374261</v>
      </c>
      <c r="B263" s="2">
        <v>50</v>
      </c>
      <c r="C263" s="2">
        <f t="shared" si="36"/>
        <v>8.6102282111871306E-2</v>
      </c>
      <c r="D263" s="2">
        <f t="shared" si="37"/>
        <v>1.0000028468312989</v>
      </c>
      <c r="E263" s="2">
        <f t="shared" si="38"/>
        <v>-3.4441113025312505E-4</v>
      </c>
      <c r="F263" s="2">
        <f t="shared" si="39"/>
        <v>50.000171996149248</v>
      </c>
      <c r="G263" s="2">
        <f t="shared" si="40"/>
        <v>6.8881970717886681E-2</v>
      </c>
      <c r="H263" s="2">
        <v>0</v>
      </c>
      <c r="I263" s="2">
        <f t="shared" si="41"/>
        <v>-5.8070470112552659</v>
      </c>
      <c r="J263" s="2">
        <f t="shared" si="42"/>
        <v>0.40000084218667659</v>
      </c>
      <c r="K263" s="2">
        <f t="shared" si="43"/>
        <v>-290.35334935248773</v>
      </c>
    </row>
    <row r="264" spans="1:11">
      <c r="A264" s="2">
        <f t="shared" si="44"/>
        <v>0.17564865550821745</v>
      </c>
      <c r="B264" s="2">
        <v>50</v>
      </c>
      <c r="C264" s="2">
        <f t="shared" si="36"/>
        <v>8.7824327754108727E-2</v>
      </c>
      <c r="D264" s="2">
        <f t="shared" si="37"/>
        <v>1.0000029618436093</v>
      </c>
      <c r="E264" s="2">
        <f t="shared" si="38"/>
        <v>-3.5129943534896327E-4</v>
      </c>
      <c r="F264" s="2">
        <f t="shared" si="39"/>
        <v>50.000178944817208</v>
      </c>
      <c r="G264" s="2">
        <f t="shared" si="40"/>
        <v>7.0259616108584458E-2</v>
      </c>
      <c r="H264" s="2">
        <v>0</v>
      </c>
      <c r="I264" s="2">
        <f t="shared" si="41"/>
        <v>-5.6931833443679078</v>
      </c>
      <c r="J264" s="2">
        <f t="shared" si="42"/>
        <v>0.40000087621107622</v>
      </c>
      <c r="K264" s="2">
        <f t="shared" si="43"/>
        <v>-284.66018598404827</v>
      </c>
    </row>
    <row r="265" spans="1:11">
      <c r="A265" s="2">
        <f t="shared" si="44"/>
        <v>0.17916162861838181</v>
      </c>
      <c r="B265" s="2">
        <v>50</v>
      </c>
      <c r="C265" s="2">
        <f t="shared" si="36"/>
        <v>8.9580814309190904E-2</v>
      </c>
      <c r="D265" s="2">
        <f t="shared" si="37"/>
        <v>1.0000030815024437</v>
      </c>
      <c r="E265" s="2">
        <f t="shared" si="38"/>
        <v>-3.5832551159584473E-4</v>
      </c>
      <c r="F265" s="2">
        <f t="shared" si="39"/>
        <v>50.000186174213297</v>
      </c>
      <c r="G265" s="2">
        <f t="shared" si="40"/>
        <v>7.1664814772896865E-2</v>
      </c>
      <c r="H265" s="2">
        <v>0</v>
      </c>
      <c r="I265" s="2">
        <f t="shared" si="41"/>
        <v>-5.5815522983999095</v>
      </c>
      <c r="J265" s="2">
        <f t="shared" si="42"/>
        <v>0.40000091161006629</v>
      </c>
      <c r="K265" s="2">
        <f t="shared" si="43"/>
        <v>-279.07865406110363</v>
      </c>
    </row>
    <row r="266" spans="1:11">
      <c r="A266" s="2">
        <f t="shared" si="44"/>
        <v>0.18274486119074945</v>
      </c>
      <c r="B266" s="2">
        <v>50</v>
      </c>
      <c r="C266" s="2">
        <f t="shared" si="36"/>
        <v>9.1372430595374726E-2</v>
      </c>
      <c r="D266" s="2">
        <f t="shared" si="37"/>
        <v>1.0000032059955242</v>
      </c>
      <c r="E266" s="2">
        <f t="shared" si="38"/>
        <v>-3.6549211472584046E-4</v>
      </c>
      <c r="F266" s="2">
        <f t="shared" si="39"/>
        <v>50.000193695679101</v>
      </c>
      <c r="G266" s="2">
        <f t="shared" si="40"/>
        <v>7.3098117798686219E-2</v>
      </c>
      <c r="H266" s="2">
        <v>0</v>
      </c>
      <c r="I266" s="2">
        <f t="shared" si="41"/>
        <v>-5.472110096470499</v>
      </c>
      <c r="J266" s="2">
        <f t="shared" si="42"/>
        <v>0.40000094843918071</v>
      </c>
      <c r="K266" s="2">
        <f t="shared" si="43"/>
        <v>-273.60656474760623</v>
      </c>
    </row>
    <row r="267" spans="1:11">
      <c r="A267" s="2">
        <f t="shared" si="44"/>
        <v>0.18639975841456444</v>
      </c>
      <c r="B267" s="2">
        <v>50</v>
      </c>
      <c r="C267" s="2">
        <f t="shared" si="36"/>
        <v>9.3199879207282219E-2</v>
      </c>
      <c r="D267" s="2">
        <f t="shared" si="37"/>
        <v>1.0000033355181568</v>
      </c>
      <c r="E267" s="2">
        <f t="shared" si="38"/>
        <v>-3.7280205560457952E-4</v>
      </c>
      <c r="F267" s="2">
        <f t="shared" si="39"/>
        <v>50.000201521014397</v>
      </c>
      <c r="G267" s="2">
        <f t="shared" si="40"/>
        <v>7.4560087296942551E-2</v>
      </c>
      <c r="H267" s="2">
        <v>0</v>
      </c>
      <c r="I267" s="2">
        <f t="shared" si="41"/>
        <v>-5.3648138200691173</v>
      </c>
      <c r="J267" s="2">
        <f t="shared" si="42"/>
        <v>0.40000098675619722</v>
      </c>
      <c r="K267" s="2">
        <f t="shared" si="43"/>
        <v>-268.24177212617894</v>
      </c>
    </row>
    <row r="268" spans="1:11">
      <c r="A268" s="2">
        <f t="shared" si="44"/>
        <v>0.19012775358285572</v>
      </c>
      <c r="B268" s="2">
        <v>50</v>
      </c>
      <c r="C268" s="2">
        <f t="shared" si="36"/>
        <v>9.5063876791427859E-2</v>
      </c>
      <c r="D268" s="2">
        <f t="shared" si="37"/>
        <v>1.0000034702735376</v>
      </c>
      <c r="E268" s="2">
        <f t="shared" si="38"/>
        <v>-3.8025820133507813E-4</v>
      </c>
      <c r="F268" s="2">
        <f t="shared" si="39"/>
        <v>50.000209662495685</v>
      </c>
      <c r="G268" s="2">
        <f t="shared" si="40"/>
        <v>7.605129662232997E-2</v>
      </c>
      <c r="H268" s="2">
        <v>0</v>
      </c>
      <c r="I268" s="2">
        <f t="shared" si="41"/>
        <v>-5.2596213922246244</v>
      </c>
      <c r="J268" s="2">
        <f t="shared" si="42"/>
        <v>0.40000102662122705</v>
      </c>
      <c r="K268" s="2">
        <f t="shared" si="43"/>
        <v>-262.9821723565787</v>
      </c>
    </row>
    <row r="269" spans="1:11">
      <c r="A269" s="2">
        <f t="shared" si="44"/>
        <v>0.19393030865451283</v>
      </c>
      <c r="B269" s="2">
        <v>50</v>
      </c>
      <c r="C269" s="2">
        <f t="shared" si="36"/>
        <v>9.6965154327256414E-2</v>
      </c>
      <c r="D269" s="2">
        <f t="shared" si="37"/>
        <v>1.0000036104730727</v>
      </c>
      <c r="E269" s="2">
        <f t="shared" si="38"/>
        <v>-3.8786347638371639E-4</v>
      </c>
      <c r="F269" s="2">
        <f t="shared" si="39"/>
        <v>50.000218132895483</v>
      </c>
      <c r="G269" s="2">
        <f t="shared" si="40"/>
        <v>7.7572330598149289E-2</v>
      </c>
      <c r="H269" s="2">
        <v>0</v>
      </c>
      <c r="I269" s="2">
        <f t="shared" si="41"/>
        <v>-5.1564915610045343</v>
      </c>
      <c r="J269" s="2">
        <f t="shared" si="42"/>
        <v>0.40000106809681063</v>
      </c>
      <c r="K269" s="2">
        <f t="shared" si="43"/>
        <v>-257.82570285066146</v>
      </c>
    </row>
    <row r="270" spans="1:11">
      <c r="A270" s="2">
        <f t="shared" si="44"/>
        <v>0.1978089148276031</v>
      </c>
      <c r="B270" s="2">
        <v>50</v>
      </c>
      <c r="C270" s="2">
        <f t="shared" si="36"/>
        <v>9.890445741380155E-2</v>
      </c>
      <c r="D270" s="2">
        <f t="shared" si="37"/>
        <v>1.000003756336709</v>
      </c>
      <c r="E270" s="2">
        <f t="shared" si="38"/>
        <v>-3.9562086372880892E-4</v>
      </c>
      <c r="F270" s="2">
        <f t="shared" si="39"/>
        <v>50.00022694550232</v>
      </c>
      <c r="G270" s="2">
        <f t="shared" si="40"/>
        <v>7.912378574580517E-2</v>
      </c>
      <c r="H270" s="2">
        <v>0</v>
      </c>
      <c r="I270" s="2">
        <f t="shared" si="41"/>
        <v>-5.055383883337778</v>
      </c>
      <c r="J270" s="2">
        <f t="shared" si="42"/>
        <v>0.40000111124801485</v>
      </c>
      <c r="K270" s="2">
        <f t="shared" si="43"/>
        <v>-252.77034146352372</v>
      </c>
    </row>
    <row r="271" spans="1:11">
      <c r="A271" s="2">
        <f t="shared" si="44"/>
        <v>0.20176509312415516</v>
      </c>
      <c r="B271" s="2">
        <v>50</v>
      </c>
      <c r="C271" s="2">
        <f t="shared" si="36"/>
        <v>0.10088254656207758</v>
      </c>
      <c r="D271" s="2">
        <f t="shared" si="37"/>
        <v>1.0000039080932794</v>
      </c>
      <c r="E271" s="2">
        <f t="shared" si="38"/>
        <v>-4.0353340603222805E-4</v>
      </c>
      <c r="F271" s="2">
        <f t="shared" si="39"/>
        <v>50.000236114141593</v>
      </c>
      <c r="G271" s="2">
        <f t="shared" si="40"/>
        <v>8.0706270518868417E-2</v>
      </c>
      <c r="H271" s="2">
        <v>0</v>
      </c>
      <c r="I271" s="2">
        <f t="shared" si="41"/>
        <v>-4.9562587091546844</v>
      </c>
      <c r="J271" s="2">
        <f t="shared" si="42"/>
        <v>0.40000115614253556</v>
      </c>
      <c r="K271" s="2">
        <f t="shared" si="43"/>
        <v>-247.81410570050485</v>
      </c>
    </row>
    <row r="272" spans="1:11">
      <c r="A272" s="2">
        <f t="shared" si="44"/>
        <v>0.20580039498663827</v>
      </c>
      <c r="B272" s="2">
        <v>50</v>
      </c>
      <c r="C272" s="2">
        <f t="shared" si="36"/>
        <v>0.10290019749331913</v>
      </c>
      <c r="D272" s="2">
        <f t="shared" si="37"/>
        <v>1.000004065980862</v>
      </c>
      <c r="E272" s="2">
        <f t="shared" si="38"/>
        <v>-4.1160420683454291E-4</v>
      </c>
      <c r="F272" s="2">
        <f t="shared" si="39"/>
        <v>50.000245653197275</v>
      </c>
      <c r="G272" s="2">
        <f t="shared" si="40"/>
        <v>8.2320405541825695E-2</v>
      </c>
      <c r="H272" s="2">
        <v>0</v>
      </c>
      <c r="I272" s="2">
        <f t="shared" si="41"/>
        <v>-4.8590771658379257</v>
      </c>
      <c r="J272" s="2">
        <f t="shared" si="42"/>
        <v>0.40000120285080309</v>
      </c>
      <c r="K272" s="2">
        <f t="shared" si="43"/>
        <v>-242.95505193973787</v>
      </c>
    </row>
    <row r="273" spans="1:11">
      <c r="A273" s="2">
        <f t="shared" si="44"/>
        <v>0.20991640288637103</v>
      </c>
      <c r="B273" s="2">
        <v>50</v>
      </c>
      <c r="C273" s="2">
        <f t="shared" si="36"/>
        <v>0.10495820144318552</v>
      </c>
      <c r="D273" s="2">
        <f t="shared" si="37"/>
        <v>1.0000042302471535</v>
      </c>
      <c r="E273" s="2">
        <f t="shared" si="38"/>
        <v>-4.1983643177415244E-4</v>
      </c>
      <c r="F273" s="2">
        <f t="shared" si="39"/>
        <v>50.000255577634455</v>
      </c>
      <c r="G273" s="2">
        <f t="shared" si="40"/>
        <v>8.3966823853610789E-2</v>
      </c>
      <c r="H273" s="2">
        <v>0</v>
      </c>
      <c r="I273" s="2">
        <f t="shared" si="41"/>
        <v>-4.7638011429783589</v>
      </c>
      <c r="J273" s="2">
        <f t="shared" si="42"/>
        <v>0.40000125144609361</v>
      </c>
      <c r="K273" s="2">
        <f t="shared" si="43"/>
        <v>-238.19127466994507</v>
      </c>
    </row>
    <row r="274" spans="1:11">
      <c r="A274" s="2">
        <f t="shared" si="44"/>
        <v>0.21411473094409847</v>
      </c>
      <c r="B274" s="2">
        <v>50</v>
      </c>
      <c r="C274" s="2">
        <f t="shared" si="36"/>
        <v>0.10705736547204923</v>
      </c>
      <c r="D274" s="2">
        <f t="shared" si="37"/>
        <v>1.0000044011498581</v>
      </c>
      <c r="E274" s="2">
        <f t="shared" si="38"/>
        <v>-4.2823330983089475E-4</v>
      </c>
      <c r="F274" s="2">
        <f t="shared" si="39"/>
        <v>50.000265903022864</v>
      </c>
      <c r="G274" s="2">
        <f t="shared" si="40"/>
        <v>8.5646171156013362E-2</v>
      </c>
      <c r="H274" s="2">
        <v>0</v>
      </c>
      <c r="I274" s="2">
        <f t="shared" si="41"/>
        <v>-4.6703932774297634</v>
      </c>
      <c r="J274" s="2">
        <f t="shared" si="42"/>
        <v>0.40000130200464373</v>
      </c>
      <c r="K274" s="2">
        <f t="shared" si="43"/>
        <v>-233.52090574317862</v>
      </c>
    </row>
    <row r="275" spans="1:11">
      <c r="A275" s="2">
        <f t="shared" si="44"/>
        <v>0.21839702556298043</v>
      </c>
      <c r="B275" s="2">
        <v>50</v>
      </c>
      <c r="C275" s="2">
        <f t="shared" si="36"/>
        <v>0.10919851278149022</v>
      </c>
      <c r="D275" s="2">
        <f t="shared" si="37"/>
        <v>1.0000045789570911</v>
      </c>
      <c r="E275" s="2">
        <f t="shared" si="38"/>
        <v>-4.3679813459463179E-4</v>
      </c>
      <c r="F275" s="2">
        <f t="shared" si="39"/>
        <v>50.000276645561236</v>
      </c>
      <c r="G275" s="2">
        <f t="shared" si="40"/>
        <v>8.7359106067063069E-2</v>
      </c>
      <c r="H275" s="2">
        <v>0</v>
      </c>
      <c r="I275" s="2">
        <f t="shared" si="41"/>
        <v>-4.5788169386566304</v>
      </c>
      <c r="J275" s="2">
        <f t="shared" si="42"/>
        <v>0.40000135460576958</v>
      </c>
      <c r="K275" s="2">
        <f t="shared" si="43"/>
        <v>-228.94211364221331</v>
      </c>
    </row>
    <row r="276" spans="1:11">
      <c r="A276" s="2">
        <f t="shared" si="44"/>
        <v>0.22276496607424004</v>
      </c>
      <c r="B276" s="2">
        <v>50</v>
      </c>
      <c r="C276" s="2">
        <f t="shared" si="36"/>
        <v>0.11138248303712002</v>
      </c>
      <c r="D276" s="2">
        <f t="shared" si="37"/>
        <v>1.0000047639478005</v>
      </c>
      <c r="E276" s="2">
        <f t="shared" si="38"/>
        <v>-4.455342655593121E-4</v>
      </c>
      <c r="F276" s="2">
        <f t="shared" si="39"/>
        <v>50.000287822102798</v>
      </c>
      <c r="G276" s="2">
        <f t="shared" si="40"/>
        <v>8.9106300379489495E-2</v>
      </c>
      <c r="H276" s="2">
        <v>0</v>
      </c>
      <c r="I276" s="2">
        <f t="shared" si="41"/>
        <v>-4.4890362143692455</v>
      </c>
      <c r="J276" s="2">
        <f t="shared" si="42"/>
        <v>0.40000140933199241</v>
      </c>
      <c r="K276" s="2">
        <f t="shared" si="43"/>
        <v>-224.45310276230504</v>
      </c>
    </row>
    <row r="277" spans="1:11">
      <c r="A277" s="2">
        <f t="shared" si="44"/>
        <v>0.22722026539572485</v>
      </c>
      <c r="B277" s="2">
        <v>50</v>
      </c>
      <c r="C277" s="2">
        <f t="shared" si="36"/>
        <v>0.11361013269786242</v>
      </c>
      <c r="D277" s="2">
        <f t="shared" si="37"/>
        <v>1.0000049564122042</v>
      </c>
      <c r="E277" s="2">
        <f t="shared" si="38"/>
        <v>-4.5444512944302855E-4</v>
      </c>
      <c r="F277" s="2">
        <f t="shared" si="39"/>
        <v>50.000299450181672</v>
      </c>
      <c r="G277" s="2">
        <f t="shared" si="40"/>
        <v>9.0888439324359221E-2</v>
      </c>
      <c r="H277" s="2">
        <v>0</v>
      </c>
      <c r="I277" s="2">
        <f t="shared" si="41"/>
        <v>-4.4010158964404367</v>
      </c>
      <c r="J277" s="2">
        <f t="shared" si="42"/>
        <v>0.40000146626916705</v>
      </c>
      <c r="K277" s="2">
        <f t="shared" si="43"/>
        <v>-220.05211270703157</v>
      </c>
    </row>
    <row r="278" spans="1:11">
      <c r="A278" s="2">
        <f t="shared" si="44"/>
        <v>0.23176467070363935</v>
      </c>
      <c r="B278" s="2">
        <v>50</v>
      </c>
      <c r="C278" s="2">
        <f t="shared" si="36"/>
        <v>0.11588233535181967</v>
      </c>
      <c r="D278" s="2">
        <f t="shared" si="37"/>
        <v>1.000005156652245</v>
      </c>
      <c r="E278" s="2">
        <f t="shared" si="38"/>
        <v>-4.6353422153459913E-4</v>
      </c>
      <c r="F278" s="2">
        <f t="shared" si="39"/>
        <v>50.000311548040358</v>
      </c>
      <c r="G278" s="2">
        <f t="shared" si="40"/>
        <v>9.2706221839994468E-2</v>
      </c>
      <c r="H278" s="2">
        <v>0</v>
      </c>
      <c r="I278" s="2">
        <f t="shared" si="41"/>
        <v>-4.3147214670984679</v>
      </c>
      <c r="J278" s="2">
        <f t="shared" si="42"/>
        <v>0.40000152550661694</v>
      </c>
      <c r="K278" s="2">
        <f t="shared" si="43"/>
        <v>-215.73741759794117</v>
      </c>
    </row>
    <row r="279" spans="1:11">
      <c r="A279" s="2">
        <f t="shared" si="44"/>
        <v>0.23639996411771214</v>
      </c>
      <c r="B279" s="2">
        <v>50</v>
      </c>
      <c r="C279" s="2">
        <f t="shared" si="36"/>
        <v>0.11819998205885607</v>
      </c>
      <c r="D279" s="2">
        <f t="shared" si="37"/>
        <v>1.000005364982065</v>
      </c>
      <c r="E279" s="2">
        <f t="shared" si="38"/>
        <v>-4.7280510706720707E-4</v>
      </c>
      <c r="F279" s="2">
        <f t="shared" si="39"/>
        <v>50.00032413465842</v>
      </c>
      <c r="G279" s="2">
        <f t="shared" si="40"/>
        <v>9.4560360846279543E-2</v>
      </c>
      <c r="H279" s="2">
        <v>0</v>
      </c>
      <c r="I279" s="2">
        <f t="shared" si="41"/>
        <v>-4.2301190853906547</v>
      </c>
      <c r="J279" s="2">
        <f t="shared" si="42"/>
        <v>0.40000158713727429</v>
      </c>
      <c r="K279" s="2">
        <f t="shared" si="43"/>
        <v>-211.50732539773756</v>
      </c>
    </row>
    <row r="280" spans="1:11">
      <c r="A280" s="2">
        <f t="shared" si="44"/>
        <v>0.24112796340006637</v>
      </c>
      <c r="B280" s="2">
        <v>50</v>
      </c>
      <c r="C280" s="2">
        <f t="shared" si="36"/>
        <v>0.12056398170003318</v>
      </c>
      <c r="D280" s="2">
        <f t="shared" si="37"/>
        <v>1.0000055817284976</v>
      </c>
      <c r="E280" s="2">
        <f t="shared" si="38"/>
        <v>-4.8226142261965026E-4</v>
      </c>
      <c r="F280" s="2">
        <f t="shared" si="39"/>
        <v>50.000337229782211</v>
      </c>
      <c r="G280" s="2">
        <f t="shared" si="40"/>
        <v>9.6451583524463105E-2</v>
      </c>
      <c r="H280" s="2">
        <v>0</v>
      </c>
      <c r="I280" s="2">
        <f t="shared" si="41"/>
        <v>-4.1471755739124063</v>
      </c>
      <c r="J280" s="2">
        <f t="shared" si="42"/>
        <v>0.40000165125782566</v>
      </c>
      <c r="K280" s="2">
        <f t="shared" si="43"/>
        <v>-207.3601772467359</v>
      </c>
    </row>
    <row r="281" spans="1:11">
      <c r="A281" s="2">
        <f t="shared" si="44"/>
        <v>0.24595052266806769</v>
      </c>
      <c r="B281" s="2">
        <v>50</v>
      </c>
      <c r="C281" s="2">
        <f t="shared" si="36"/>
        <v>0.12297526133403384</v>
      </c>
      <c r="D281" s="2">
        <f t="shared" si="37"/>
        <v>1.0000058072315816</v>
      </c>
      <c r="E281" s="2">
        <f t="shared" si="38"/>
        <v>-4.919068775457602E-4</v>
      </c>
      <c r="F281" s="2">
        <f t="shared" si="39"/>
        <v>50.000350853955901</v>
      </c>
      <c r="G281" s="2">
        <f t="shared" si="40"/>
        <v>9.8380631602567215E-2</v>
      </c>
      <c r="H281" s="2">
        <v>0</v>
      </c>
      <c r="I281" s="2">
        <f t="shared" si="41"/>
        <v>-4.0658584057964768</v>
      </c>
      <c r="J281" s="2">
        <f t="shared" si="42"/>
        <v>0.40000171796886441</v>
      </c>
      <c r="K281" s="2">
        <f t="shared" si="43"/>
        <v>-203.29434681232965</v>
      </c>
    </row>
    <row r="282" spans="1:11">
      <c r="A282" s="2">
        <f t="shared" si="44"/>
        <v>0.25086953312142907</v>
      </c>
      <c r="B282" s="2">
        <v>50</v>
      </c>
      <c r="C282" s="2">
        <f t="shared" si="36"/>
        <v>0.12543476656071453</v>
      </c>
      <c r="D282" s="2">
        <f t="shared" si="37"/>
        <v>1.0000060418450936</v>
      </c>
      <c r="E282" s="2">
        <f t="shared" si="38"/>
        <v>-5.0174525543256253E-4</v>
      </c>
      <c r="F282" s="2">
        <f t="shared" si="39"/>
        <v>50.000365028553666</v>
      </c>
      <c r="G282" s="2">
        <f t="shared" si="40"/>
        <v>0.10034826164651531</v>
      </c>
      <c r="H282" s="2">
        <v>0</v>
      </c>
      <c r="I282" s="2">
        <f t="shared" si="41"/>
        <v>-3.9861356919573301</v>
      </c>
      <c r="J282" s="2">
        <f t="shared" si="42"/>
        <v>0.40000178737504749</v>
      </c>
      <c r="K282" s="2">
        <f t="shared" si="43"/>
        <v>-199.30823965121286</v>
      </c>
    </row>
    <row r="283" spans="1:11">
      <c r="A283" s="2">
        <f t="shared" si="44"/>
        <v>0.25588692378385763</v>
      </c>
      <c r="B283" s="2">
        <v>50</v>
      </c>
      <c r="C283" s="2">
        <f t="shared" si="36"/>
        <v>0.12794346189192882</v>
      </c>
      <c r="D283" s="2">
        <f t="shared" si="37"/>
        <v>1.0000062859371031</v>
      </c>
      <c r="E283" s="2">
        <f t="shared" si="38"/>
        <v>-5.1178041558776427E-4</v>
      </c>
      <c r="F283" s="2">
        <f t="shared" si="39"/>
        <v>50.000379775813251</v>
      </c>
      <c r="G283" s="2">
        <f t="shared" si="40"/>
        <v>0.10235524535709481</v>
      </c>
      <c r="H283" s="2">
        <v>0</v>
      </c>
      <c r="I283" s="2">
        <f t="shared" si="41"/>
        <v>-3.907976168585618</v>
      </c>
      <c r="J283" s="2">
        <f t="shared" si="42"/>
        <v>0.40000185958526024</v>
      </c>
      <c r="K283" s="2">
        <f t="shared" si="43"/>
        <v>-195.40029258410848</v>
      </c>
    </row>
    <row r="284" spans="1:11">
      <c r="A284" s="2">
        <f t="shared" si="44"/>
        <v>0.26100466225953478</v>
      </c>
      <c r="B284" s="2">
        <v>50</v>
      </c>
      <c r="C284" s="2">
        <f t="shared" si="36"/>
        <v>0.13050233112976739</v>
      </c>
      <c r="D284" s="2">
        <f t="shared" si="37"/>
        <v>1.0000065398905507</v>
      </c>
      <c r="E284" s="2">
        <f t="shared" si="38"/>
        <v>-5.2201629455716277E-4</v>
      </c>
      <c r="F284" s="2">
        <f t="shared" si="39"/>
        <v>50.000395118870863</v>
      </c>
      <c r="G284" s="2">
        <f t="shared" si="40"/>
        <v>0.10440236987287144</v>
      </c>
      <c r="H284" s="2">
        <v>0</v>
      </c>
      <c r="I284" s="2">
        <f t="shared" si="41"/>
        <v>-3.8313491848878609</v>
      </c>
      <c r="J284" s="2">
        <f t="shared" si="42"/>
        <v>0.40000193471278694</v>
      </c>
      <c r="K284" s="2">
        <f t="shared" si="43"/>
        <v>-191.56897308275686</v>
      </c>
    </row>
    <row r="285" spans="1:11">
      <c r="A285" s="2">
        <f t="shared" si="44"/>
        <v>0.26622475550472546</v>
      </c>
      <c r="B285" s="2">
        <v>50</v>
      </c>
      <c r="C285" s="2">
        <f t="shared" si="36"/>
        <v>0.13311237775236273</v>
      </c>
      <c r="D285" s="2">
        <f t="shared" si="37"/>
        <v>1.0000068041038488</v>
      </c>
      <c r="E285" s="2">
        <f t="shared" si="38"/>
        <v>-5.3245690767258721E-4</v>
      </c>
      <c r="F285" s="2">
        <f t="shared" si="39"/>
        <v>50.000411081797466</v>
      </c>
      <c r="G285" s="2">
        <f t="shared" si="40"/>
        <v>0.10649043807917516</v>
      </c>
      <c r="H285" s="2">
        <v>0</v>
      </c>
      <c r="I285" s="2">
        <f t="shared" si="41"/>
        <v>-3.7562246910665302</v>
      </c>
      <c r="J285" s="2">
        <f t="shared" si="42"/>
        <v>0.4000020128754892</v>
      </c>
      <c r="K285" s="2">
        <f t="shared" si="43"/>
        <v>-187.81277866892421</v>
      </c>
    </row>
    <row r="286" spans="1:11">
      <c r="A286" s="2">
        <f t="shared" si="44"/>
        <v>0.27154925061481999</v>
      </c>
      <c r="B286" s="2">
        <v>50</v>
      </c>
      <c r="C286" s="2">
        <f t="shared" si="36"/>
        <v>0.13577462530741</v>
      </c>
      <c r="D286" s="2">
        <f t="shared" si="37"/>
        <v>1.0000070789915056</v>
      </c>
      <c r="E286" s="2">
        <f t="shared" si="38"/>
        <v>-5.4310635063099203E-4</v>
      </c>
      <c r="F286" s="2">
        <f t="shared" si="39"/>
        <v>50.000427689636545</v>
      </c>
      <c r="G286" s="2">
        <f t="shared" si="40"/>
        <v>0.10862026892327964</v>
      </c>
      <c r="H286" s="2">
        <v>0</v>
      </c>
      <c r="I286" s="2">
        <f t="shared" si="41"/>
        <v>-3.6825732265358138</v>
      </c>
      <c r="J286" s="2">
        <f t="shared" si="42"/>
        <v>0.4000020941959897</v>
      </c>
      <c r="K286" s="2">
        <f t="shared" si="43"/>
        <v>-184.13023632519548</v>
      </c>
    </row>
    <row r="287" spans="1:11">
      <c r="A287" s="2">
        <f t="shared" si="44"/>
        <v>0.27698023562711638</v>
      </c>
      <c r="B287" s="2">
        <v>50</v>
      </c>
      <c r="C287" s="2">
        <f t="shared" si="36"/>
        <v>0.13849011781355819</v>
      </c>
      <c r="D287" s="2">
        <f t="shared" si="37"/>
        <v>1.0000073649847774</v>
      </c>
      <c r="E287" s="2">
        <f t="shared" si="38"/>
        <v>-5.5396880110534044E-4</v>
      </c>
      <c r="F287" s="2">
        <f t="shared" si="39"/>
        <v>50.000444968443396</v>
      </c>
      <c r="G287" s="2">
        <f t="shared" si="40"/>
        <v>0.11079269773590068</v>
      </c>
      <c r="H287" s="2">
        <v>0</v>
      </c>
      <c r="I287" s="2">
        <f t="shared" si="41"/>
        <v>-3.6103659083684452</v>
      </c>
      <c r="J287" s="2">
        <f t="shared" si="42"/>
        <v>0.40000217880186567</v>
      </c>
      <c r="K287" s="2">
        <f t="shared" si="43"/>
        <v>-180.5199019173206</v>
      </c>
    </row>
    <row r="288" spans="1:11">
      <c r="A288" s="2">
        <f t="shared" si="44"/>
        <v>0.28251984033965871</v>
      </c>
      <c r="B288" s="2">
        <v>50</v>
      </c>
      <c r="C288" s="2">
        <f t="shared" si="36"/>
        <v>0.14125992016982936</v>
      </c>
      <c r="D288" s="2">
        <f t="shared" si="37"/>
        <v>1.0000076625323433</v>
      </c>
      <c r="E288" s="2">
        <f t="shared" si="38"/>
        <v>-5.6504852038792379E-4</v>
      </c>
      <c r="F288" s="2">
        <f t="shared" si="39"/>
        <v>50.000462945326049</v>
      </c>
      <c r="G288" s="2">
        <f t="shared" si="40"/>
        <v>0.11300857655914028</v>
      </c>
      <c r="H288" s="2">
        <v>0</v>
      </c>
      <c r="I288" s="2">
        <f t="shared" si="41"/>
        <v>-3.539574419969064</v>
      </c>
      <c r="J288" s="2">
        <f t="shared" si="42"/>
        <v>0.4000022668258485</v>
      </c>
      <c r="K288" s="2">
        <f t="shared" si="43"/>
        <v>-176.98035962788714</v>
      </c>
    </row>
    <row r="289" spans="1:11">
      <c r="A289" s="2">
        <f t="shared" si="44"/>
        <v>0.2881702371464519</v>
      </c>
      <c r="B289" s="2">
        <v>50</v>
      </c>
      <c r="C289" s="2">
        <f t="shared" si="36"/>
        <v>0.14408511857322595</v>
      </c>
      <c r="D289" s="2">
        <f t="shared" si="37"/>
        <v>1.0000079721010109</v>
      </c>
      <c r="E289" s="2">
        <f t="shared" si="38"/>
        <v>-5.7634985506678027E-4</v>
      </c>
      <c r="F289" s="2">
        <f t="shared" si="39"/>
        <v>50.000481648487749</v>
      </c>
      <c r="G289" s="2">
        <f t="shared" si="40"/>
        <v>0.11526877448100638</v>
      </c>
      <c r="H289" s="2">
        <v>0</v>
      </c>
      <c r="I289" s="2">
        <f t="shared" si="41"/>
        <v>-3.4701709999696702</v>
      </c>
      <c r="J289" s="2">
        <f t="shared" si="42"/>
        <v>0.40000235840603232</v>
      </c>
      <c r="K289" s="2">
        <f t="shared" si="43"/>
        <v>-173.51022140109788</v>
      </c>
    </row>
    <row r="290" spans="1:11">
      <c r="A290" s="2">
        <f t="shared" si="44"/>
        <v>0.29393364188938093</v>
      </c>
      <c r="B290" s="2">
        <v>50</v>
      </c>
      <c r="C290" s="2">
        <f t="shared" si="36"/>
        <v>0.14696682094469046</v>
      </c>
      <c r="D290" s="2">
        <f t="shared" si="37"/>
        <v>1.000008294176447</v>
      </c>
      <c r="E290" s="2">
        <f t="shared" si="38"/>
        <v>-5.8787723873588772E-4</v>
      </c>
      <c r="F290" s="2">
        <f t="shared" si="39"/>
        <v>50.000501107271234</v>
      </c>
      <c r="G290" s="2">
        <f t="shared" si="40"/>
        <v>0.11757417797664085</v>
      </c>
      <c r="H290" s="2">
        <v>0</v>
      </c>
      <c r="I290" s="2">
        <f t="shared" si="41"/>
        <v>-3.4021284313428142</v>
      </c>
      <c r="J290" s="2">
        <f t="shared" si="42"/>
        <v>0.40000245368609</v>
      </c>
      <c r="K290" s="2">
        <f t="shared" si="43"/>
        <v>-170.10812639843533</v>
      </c>
    </row>
    <row r="291" spans="1:11">
      <c r="A291" s="2">
        <f t="shared" si="44"/>
        <v>0.29981231472716857</v>
      </c>
      <c r="B291" s="2">
        <v>50</v>
      </c>
      <c r="C291" s="2">
        <f t="shared" si="36"/>
        <v>0.14990615736358429</v>
      </c>
      <c r="D291" s="2">
        <f t="shared" si="37"/>
        <v>1.0000086292639416</v>
      </c>
      <c r="E291" s="2">
        <f t="shared" si="38"/>
        <v>-5.996351937398248E-4</v>
      </c>
      <c r="F291" s="2">
        <f t="shared" si="39"/>
        <v>50.000521352204792</v>
      </c>
      <c r="G291" s="2">
        <f t="shared" si="40"/>
        <v>0.11992569125639141</v>
      </c>
      <c r="H291" s="2">
        <v>0</v>
      </c>
      <c r="I291" s="2">
        <f t="shared" si="41"/>
        <v>-3.3354200307282489</v>
      </c>
      <c r="J291" s="2">
        <f t="shared" si="42"/>
        <v>0.40000255281549951</v>
      </c>
      <c r="K291" s="2">
        <f t="shared" si="43"/>
        <v>-166.77274046499937</v>
      </c>
    </row>
    <row r="292" spans="1:11">
      <c r="A292" s="2">
        <f t="shared" si="44"/>
        <v>0.30580856102171194</v>
      </c>
      <c r="B292" s="2">
        <v>50</v>
      </c>
      <c r="C292" s="2">
        <f t="shared" si="36"/>
        <v>0.15290428051085597</v>
      </c>
      <c r="D292" s="2">
        <f t="shared" si="37"/>
        <v>1.0000089778891987</v>
      </c>
      <c r="E292" s="2">
        <f t="shared" si="38"/>
        <v>-6.1162833295360015E-4</v>
      </c>
      <c r="F292" s="2">
        <f t="shared" si="39"/>
        <v>50.000542415050127</v>
      </c>
      <c r="G292" s="2">
        <f t="shared" si="40"/>
        <v>0.1223242366208644</v>
      </c>
      <c r="H292" s="2">
        <v>0</v>
      </c>
      <c r="I292" s="2">
        <f t="shared" si="41"/>
        <v>-3.2700196379688715</v>
      </c>
      <c r="J292" s="2">
        <f t="shared" si="42"/>
        <v>0.40000265594977757</v>
      </c>
      <c r="K292" s="2">
        <f t="shared" si="43"/>
        <v>-163.50275560630942</v>
      </c>
    </row>
    <row r="293" spans="1:11">
      <c r="A293" s="2">
        <f t="shared" si="44"/>
        <v>0.31192473224214617</v>
      </c>
      <c r="B293" s="2">
        <v>50</v>
      </c>
      <c r="C293" s="2">
        <f t="shared" si="36"/>
        <v>0.15596236612107309</v>
      </c>
      <c r="D293" s="2">
        <f t="shared" si="37"/>
        <v>1.0000093405991632</v>
      </c>
      <c r="E293" s="2">
        <f t="shared" si="38"/>
        <v>-6.2386136159837556E-4</v>
      </c>
      <c r="F293" s="2">
        <f t="shared" si="39"/>
        <v>50.000564328852242</v>
      </c>
      <c r="G293" s="2">
        <f t="shared" si="40"/>
        <v>0.12477075482310079</v>
      </c>
      <c r="H293" s="2">
        <v>0</v>
      </c>
      <c r="I293" s="2">
        <f t="shared" si="41"/>
        <v>-3.2059016058518348</v>
      </c>
      <c r="J293" s="2">
        <f t="shared" si="42"/>
        <v>0.40000276325072442</v>
      </c>
      <c r="K293" s="2">
        <f t="shared" si="43"/>
        <v>-160.29688947536536</v>
      </c>
    </row>
    <row r="294" spans="1:11">
      <c r="A294" s="2">
        <f t="shared" si="44"/>
        <v>0.31816322688698911</v>
      </c>
      <c r="B294" s="2">
        <v>50</v>
      </c>
      <c r="C294" s="2">
        <f t="shared" si="36"/>
        <v>0.15908161344349456</v>
      </c>
      <c r="D294" s="2">
        <f t="shared" si="37"/>
        <v>1.0000097179628775</v>
      </c>
      <c r="E294" s="2">
        <f t="shared" si="38"/>
        <v>-6.3633907909381524E-4</v>
      </c>
      <c r="F294" s="2">
        <f t="shared" si="39"/>
        <v>50.000587127991281</v>
      </c>
      <c r="G294" s="2">
        <f t="shared" si="40"/>
        <v>0.12726620543801775</v>
      </c>
      <c r="H294" s="2">
        <v>0</v>
      </c>
      <c r="I294" s="2">
        <f t="shared" si="41"/>
        <v>-3.1430407900508182</v>
      </c>
      <c r="J294" s="2">
        <f t="shared" si="42"/>
        <v>0.40000287488667707</v>
      </c>
      <c r="K294" s="2">
        <f t="shared" si="43"/>
        <v>-157.15388486976647</v>
      </c>
    </row>
    <row r="295" spans="1:11">
      <c r="A295" s="2">
        <f t="shared" si="44"/>
        <v>0.32452649142472889</v>
      </c>
      <c r="B295" s="2">
        <v>50</v>
      </c>
      <c r="C295" s="2">
        <f t="shared" si="36"/>
        <v>0.16226324571236445</v>
      </c>
      <c r="D295" s="2">
        <f t="shared" si="37"/>
        <v>1.0000101105723751</v>
      </c>
      <c r="E295" s="2">
        <f t="shared" si="38"/>
        <v>-6.4906638094781519E-4</v>
      </c>
      <c r="F295" s="2">
        <f t="shared" si="39"/>
        <v>50.000610848236406</v>
      </c>
      <c r="G295" s="2">
        <f t="shared" si="40"/>
        <v>0.12981156723926326</v>
      </c>
      <c r="H295" s="2">
        <v>0</v>
      </c>
      <c r="I295" s="2">
        <f t="shared" si="41"/>
        <v>-3.0814125392655081</v>
      </c>
      <c r="J295" s="2">
        <f t="shared" si="42"/>
        <v>0.40000299103277348</v>
      </c>
      <c r="K295" s="2">
        <f t="shared" si="43"/>
        <v>-154.07250923869066</v>
      </c>
    </row>
    <row r="296" spans="1:11">
      <c r="A296" s="2">
        <f t="shared" si="44"/>
        <v>0.33101702125322346</v>
      </c>
      <c r="B296" s="2">
        <v>50</v>
      </c>
      <c r="C296" s="2">
        <f t="shared" si="36"/>
        <v>0.16550851062661173</v>
      </c>
      <c r="D296" s="2">
        <f t="shared" si="37"/>
        <v>1.000010519043609</v>
      </c>
      <c r="E296" s="2">
        <f t="shared" si="38"/>
        <v>-6.6204826068437951E-4</v>
      </c>
      <c r="F296" s="2">
        <f t="shared" si="39"/>
        <v>50.000635526802043</v>
      </c>
      <c r="G296" s="2">
        <f t="shared" si="40"/>
        <v>0.1324078385836337</v>
      </c>
      <c r="H296" s="2">
        <v>0</v>
      </c>
      <c r="I296" s="2">
        <f t="shared" si="41"/>
        <v>-3.0209926855544196</v>
      </c>
      <c r="J296" s="2">
        <f t="shared" si="42"/>
        <v>0.40000311187122767</v>
      </c>
      <c r="K296" s="2">
        <f t="shared" si="43"/>
        <v>-151.05155419954141</v>
      </c>
    </row>
    <row r="297" spans="1:11">
      <c r="A297" s="2">
        <f t="shared" si="44"/>
        <v>0.33763736167828795</v>
      </c>
      <c r="B297" s="2">
        <v>50</v>
      </c>
      <c r="C297" s="2">
        <f t="shared" si="36"/>
        <v>0.16881868083914398</v>
      </c>
      <c r="D297" s="2">
        <f t="shared" si="37"/>
        <v>1.0000109440174199</v>
      </c>
      <c r="E297" s="2">
        <f t="shared" si="38"/>
        <v>-6.7528981181042686E-4</v>
      </c>
      <c r="F297" s="2">
        <f t="shared" si="39"/>
        <v>50.000661202406206</v>
      </c>
      <c r="G297" s="2">
        <f t="shared" si="40"/>
        <v>0.13505603780320655</v>
      </c>
      <c r="H297" s="2">
        <v>0</v>
      </c>
      <c r="I297" s="2">
        <f t="shared" si="41"/>
        <v>-2.961757534857274</v>
      </c>
      <c r="J297" s="2">
        <f t="shared" si="42"/>
        <v>0.40000323759161582</v>
      </c>
      <c r="K297" s="2">
        <f t="shared" si="43"/>
        <v>-148.08983506407236</v>
      </c>
    </row>
    <row r="298" spans="1:11">
      <c r="A298" s="2">
        <f t="shared" si="44"/>
        <v>0.34439010891185373</v>
      </c>
      <c r="B298" s="2">
        <v>50</v>
      </c>
      <c r="C298" s="2">
        <f t="shared" si="36"/>
        <v>0.17219505445592687</v>
      </c>
      <c r="D298" s="2">
        <f t="shared" si="37"/>
        <v>1.0000113861605393</v>
      </c>
      <c r="E298" s="2">
        <f t="shared" si="38"/>
        <v>-6.8879622982233324E-4</v>
      </c>
      <c r="F298" s="2">
        <f t="shared" si="39"/>
        <v>50.00068791533127</v>
      </c>
      <c r="G298" s="2">
        <f t="shared" si="40"/>
        <v>0.13775720360534432</v>
      </c>
      <c r="H298" s="2">
        <v>0</v>
      </c>
      <c r="I298" s="2">
        <f t="shared" si="41"/>
        <v>-2.9036838577032098</v>
      </c>
      <c r="J298" s="2">
        <f t="shared" si="42"/>
        <v>0.40000336839117273</v>
      </c>
      <c r="K298" s="2">
        <f t="shared" si="43"/>
        <v>-145.18619037380336</v>
      </c>
    </row>
    <row r="299" spans="1:11">
      <c r="A299" s="2">
        <f t="shared" si="44"/>
        <v>0.35127791109009082</v>
      </c>
      <c r="B299" s="2">
        <v>50</v>
      </c>
      <c r="C299" s="2">
        <f t="shared" si="36"/>
        <v>0.17563895554504541</v>
      </c>
      <c r="D299" s="2">
        <f t="shared" si="37"/>
        <v>1.0000118461666381</v>
      </c>
      <c r="E299" s="2">
        <f t="shared" si="38"/>
        <v>-7.0257281425302389E-4</v>
      </c>
      <c r="F299" s="2">
        <f t="shared" si="39"/>
        <v>50.000715707487196</v>
      </c>
      <c r="G299" s="2">
        <f t="shared" si="40"/>
        <v>0.14051239548072972</v>
      </c>
      <c r="H299" s="2">
        <v>0</v>
      </c>
      <c r="I299" s="2">
        <f t="shared" si="41"/>
        <v>-2.846748880101186</v>
      </c>
      <c r="J299" s="2">
        <f t="shared" si="42"/>
        <v>0.40000350447510225</v>
      </c>
      <c r="K299" s="2">
        <f t="shared" si="43"/>
        <v>-142.33948144454695</v>
      </c>
    </row>
    <row r="300" spans="1:11">
      <c r="A300" s="2">
        <f t="shared" si="44"/>
        <v>0.35830346931189266</v>
      </c>
      <c r="B300" s="2">
        <v>50</v>
      </c>
      <c r="C300" s="2">
        <f t="shared" si="36"/>
        <v>0.17915173465594633</v>
      </c>
      <c r="D300" s="2">
        <f t="shared" si="37"/>
        <v>1.0000123247574126</v>
      </c>
      <c r="E300" s="2">
        <f t="shared" si="38"/>
        <v>-7.16624970760455E-4</v>
      </c>
      <c r="F300" s="2">
        <f t="shared" si="39"/>
        <v>50.000744622477242</v>
      </c>
      <c r="G300" s="2">
        <f t="shared" si="40"/>
        <v>0.14332269411959328</v>
      </c>
      <c r="H300" s="2">
        <v>0</v>
      </c>
      <c r="I300" s="2">
        <f t="shared" si="41"/>
        <v>-2.7909302746090057</v>
      </c>
      <c r="J300" s="2">
        <f t="shared" si="42"/>
        <v>0.40000364605689898</v>
      </c>
      <c r="K300" s="2">
        <f t="shared" si="43"/>
        <v>-139.54859191986517</v>
      </c>
    </row>
    <row r="301" spans="1:11">
      <c r="A301" s="2">
        <f t="shared" si="44"/>
        <v>0.36546953869813054</v>
      </c>
      <c r="B301" s="2">
        <v>50</v>
      </c>
      <c r="C301" s="2">
        <f t="shared" si="36"/>
        <v>0.18273476934906527</v>
      </c>
      <c r="D301" s="2">
        <f t="shared" si="37"/>
        <v>1.0000128226837195</v>
      </c>
      <c r="E301" s="2">
        <f t="shared" si="38"/>
        <v>-7.3095821325834152E-4</v>
      </c>
      <c r="F301" s="2">
        <f t="shared" si="39"/>
        <v>50.00077470566648</v>
      </c>
      <c r="G301" s="2">
        <f t="shared" si="40"/>
        <v>0.1461892018363001</v>
      </c>
      <c r="H301" s="2">
        <v>0</v>
      </c>
      <c r="I301" s="2">
        <f t="shared" si="41"/>
        <v>-2.7362061515774565</v>
      </c>
      <c r="J301" s="2">
        <f t="shared" si="42"/>
        <v>0.40000379335868275</v>
      </c>
      <c r="K301" s="2">
        <f t="shared" si="43"/>
        <v>-136.8124273332831</v>
      </c>
    </row>
    <row r="302" spans="1:11">
      <c r="A302" s="2">
        <f t="shared" si="44"/>
        <v>0.37277892947209318</v>
      </c>
      <c r="B302" s="2">
        <v>50</v>
      </c>
      <c r="C302" s="2">
        <f t="shared" si="36"/>
        <v>0.18638946473604659</v>
      </c>
      <c r="D302" s="2">
        <f t="shared" si="37"/>
        <v>1.0000133407267529</v>
      </c>
      <c r="E302" s="2">
        <f t="shared" si="38"/>
        <v>-7.4557816609000004E-4</v>
      </c>
      <c r="F302" s="2">
        <f t="shared" si="39"/>
        <v>50.000806004252944</v>
      </c>
      <c r="G302" s="2">
        <f t="shared" si="40"/>
        <v>0.14911304300246522</v>
      </c>
      <c r="H302" s="2">
        <v>0</v>
      </c>
      <c r="I302" s="2">
        <f t="shared" si="41"/>
        <v>-2.6825550505661333</v>
      </c>
      <c r="J302" s="2">
        <f t="shared" si="42"/>
        <v>0.40000394661154809</v>
      </c>
      <c r="K302" s="2">
        <f t="shared" si="43"/>
        <v>-134.12991467908617</v>
      </c>
    </row>
    <row r="303" spans="1:11">
      <c r="A303" s="2">
        <f t="shared" si="44"/>
        <v>0.38023450806153503</v>
      </c>
      <c r="B303" s="2">
        <v>50</v>
      </c>
      <c r="C303" s="2">
        <f t="shared" si="36"/>
        <v>0.19011725403076751</v>
      </c>
      <c r="D303" s="2">
        <f t="shared" si="37"/>
        <v>1.0000138796992697</v>
      </c>
      <c r="E303" s="2">
        <f t="shared" si="38"/>
        <v>-7.6049056624620547E-4</v>
      </c>
      <c r="F303" s="2">
        <f t="shared" si="39"/>
        <v>50.000838567341653</v>
      </c>
      <c r="G303" s="2">
        <f t="shared" si="40"/>
        <v>0.15209536448876915</v>
      </c>
      <c r="H303" s="2">
        <v>0</v>
      </c>
      <c r="I303" s="2">
        <f t="shared" si="41"/>
        <v>-2.629955931927582</v>
      </c>
      <c r="J303" s="2">
        <f t="shared" si="42"/>
        <v>0.40000410605592612</v>
      </c>
      <c r="K303" s="2">
        <f t="shared" si="43"/>
        <v>-131.50000199153359</v>
      </c>
    </row>
    <row r="304" spans="1:11">
      <c r="A304" s="2">
        <f t="shared" si="44"/>
        <v>0.38783919822276575</v>
      </c>
      <c r="B304" s="2">
        <v>50</v>
      </c>
      <c r="C304" s="2">
        <f t="shared" si="36"/>
        <v>0.19391959911138287</v>
      </c>
      <c r="D304" s="2">
        <f t="shared" si="37"/>
        <v>1.0000144404468663</v>
      </c>
      <c r="E304" s="2">
        <f t="shared" si="38"/>
        <v>-7.7570126562797031E-4</v>
      </c>
      <c r="F304" s="2">
        <f t="shared" si="39"/>
        <v>50.000872446021773</v>
      </c>
      <c r="G304" s="2">
        <f t="shared" si="40"/>
        <v>0.15513733611565164</v>
      </c>
      <c r="H304" s="2">
        <v>0</v>
      </c>
      <c r="I304" s="2">
        <f t="shared" si="41"/>
        <v>-2.5783881685564527</v>
      </c>
      <c r="J304" s="2">
        <f t="shared" si="42"/>
        <v>0.40000427194196186</v>
      </c>
      <c r="K304" s="2">
        <f t="shared" si="43"/>
        <v>-128.92165793232289</v>
      </c>
    </row>
    <row r="305" spans="1:11">
      <c r="A305" s="2">
        <f t="shared" si="44"/>
        <v>0.39559598218722108</v>
      </c>
      <c r="B305" s="2">
        <v>50</v>
      </c>
      <c r="C305" s="2">
        <f t="shared" si="36"/>
        <v>0.19779799109361054</v>
      </c>
      <c r="D305" s="2">
        <f t="shared" si="37"/>
        <v>1.000015023849304</v>
      </c>
      <c r="E305" s="2">
        <f t="shared" si="38"/>
        <v>-7.9121623335518172E-4</v>
      </c>
      <c r="F305" s="2">
        <f t="shared" si="39"/>
        <v>50.000907693446671</v>
      </c>
      <c r="G305" s="2">
        <f t="shared" si="40"/>
        <v>0.15824015111306228</v>
      </c>
      <c r="H305" s="2">
        <v>0</v>
      </c>
      <c r="I305" s="2">
        <f t="shared" si="41"/>
        <v>-2.5278315378004437</v>
      </c>
      <c r="J305" s="2">
        <f t="shared" si="42"/>
        <v>0.4000044445299068</v>
      </c>
      <c r="K305" s="2">
        <f t="shared" si="43"/>
        <v>-126.39387138614333</v>
      </c>
    </row>
    <row r="306" spans="1:11">
      <c r="A306" s="2">
        <f t="shared" si="44"/>
        <v>0.40350790183096552</v>
      </c>
      <c r="B306" s="2">
        <v>50</v>
      </c>
      <c r="C306" s="2">
        <f t="shared" si="36"/>
        <v>0.20175395091548276</v>
      </c>
      <c r="D306" s="2">
        <f t="shared" si="37"/>
        <v>1.0000156308218913</v>
      </c>
      <c r="E306" s="2">
        <f t="shared" si="38"/>
        <v>-8.0704155812205127E-4</v>
      </c>
      <c r="F306" s="2">
        <f t="shared" si="39"/>
        <v>50.000944364917466</v>
      </c>
      <c r="G306" s="2">
        <f t="shared" si="40"/>
        <v>0.1614050265894528</v>
      </c>
      <c r="H306" s="2">
        <v>0</v>
      </c>
      <c r="I306" s="2">
        <f t="shared" si="41"/>
        <v>-2.4782662135298468</v>
      </c>
      <c r="J306" s="2">
        <f t="shared" si="42"/>
        <v>0.40000462409052745</v>
      </c>
      <c r="K306" s="2">
        <f t="shared" si="43"/>
        <v>-123.91565106416054</v>
      </c>
    </row>
    <row r="307" spans="1:11">
      <c r="A307" s="2">
        <f t="shared" si="44"/>
        <v>0.41157805986758483</v>
      </c>
      <c r="B307" s="2">
        <v>50</v>
      </c>
      <c r="C307" s="2">
        <f t="shared" si="36"/>
        <v>0.20578902993379242</v>
      </c>
      <c r="D307" s="2">
        <f t="shared" si="37"/>
        <v>1.0000162623169195</v>
      </c>
      <c r="E307" s="2">
        <f t="shared" si="38"/>
        <v>-8.2318345060034969E-4</v>
      </c>
      <c r="F307" s="2">
        <f t="shared" si="39"/>
        <v>50.000982517969739</v>
      </c>
      <c r="G307" s="2">
        <f t="shared" si="40"/>
        <v>0.16463320401019826</v>
      </c>
      <c r="H307" s="2">
        <v>0</v>
      </c>
      <c r="I307" s="2">
        <f t="shared" si="41"/>
        <v>-2.4296727583625946</v>
      </c>
      <c r="J307" s="2">
        <f t="shared" si="42"/>
        <v>0.40000481090553019</v>
      </c>
      <c r="K307" s="2">
        <f t="shared" si="43"/>
        <v>-121.48602511527541</v>
      </c>
    </row>
    <row r="308" spans="1:11">
      <c r="A308" s="2">
        <f t="shared" si="44"/>
        <v>0.41980962106493652</v>
      </c>
      <c r="B308" s="2">
        <v>50</v>
      </c>
      <c r="C308" s="2">
        <f t="shared" si="36"/>
        <v>0.20990481053246826</v>
      </c>
      <c r="D308" s="2">
        <f t="shared" si="37"/>
        <v>1.0000169193251565</v>
      </c>
      <c r="E308" s="2">
        <f t="shared" si="38"/>
        <v>-8.396482458914266E-4</v>
      </c>
      <c r="F308" s="2">
        <f t="shared" si="39"/>
        <v>50.001022212463788</v>
      </c>
      <c r="G308" s="2">
        <f t="shared" si="40"/>
        <v>0.16792594968563823</v>
      </c>
      <c r="H308" s="2">
        <v>0</v>
      </c>
      <c r="I308" s="2">
        <f t="shared" si="41"/>
        <v>-2.3820321160417595</v>
      </c>
      <c r="J308" s="2">
        <f t="shared" si="42"/>
        <v>0.40000500526800287</v>
      </c>
      <c r="K308" s="2">
        <f t="shared" si="43"/>
        <v>-119.10404074500613</v>
      </c>
    </row>
    <row r="309" spans="1:11">
      <c r="A309" s="2">
        <f t="shared" si="44"/>
        <v>0.42820581348623526</v>
      </c>
      <c r="B309" s="2">
        <v>50</v>
      </c>
      <c r="C309" s="2">
        <f t="shared" si="36"/>
        <v>0.21410290674311763</v>
      </c>
      <c r="D309" s="2">
        <f t="shared" si="37"/>
        <v>1.0000176028774026</v>
      </c>
      <c r="E309" s="2">
        <f t="shared" si="38"/>
        <v>-8.5644240602803401E-4</v>
      </c>
      <c r="F309" s="2">
        <f t="shared" si="39"/>
        <v>50.001063510678719</v>
      </c>
      <c r="G309" s="2">
        <f t="shared" si="40"/>
        <v>0.17128455526893488</v>
      </c>
      <c r="H309" s="2">
        <v>0</v>
      </c>
      <c r="I309" s="2">
        <f t="shared" si="41"/>
        <v>-2.3353256039625094</v>
      </c>
      <c r="J309" s="2">
        <f t="shared" si="42"/>
        <v>0.40000520748287516</v>
      </c>
      <c r="K309" s="2">
        <f t="shared" si="43"/>
        <v>-116.76876384184357</v>
      </c>
    </row>
    <row r="310" spans="1:11">
      <c r="A310" s="2">
        <f t="shared" si="44"/>
        <v>0.43676992975595996</v>
      </c>
      <c r="B310" s="2">
        <v>50</v>
      </c>
      <c r="C310" s="2">
        <f t="shared" si="36"/>
        <v>0.21838496487797998</v>
      </c>
      <c r="D310" s="2">
        <f t="shared" si="37"/>
        <v>1.0000183140461085</v>
      </c>
      <c r="E310" s="2">
        <f t="shared" si="38"/>
        <v>-8.7357252252699615E-4</v>
      </c>
      <c r="F310" s="2">
        <f t="shared" si="39"/>
        <v>50.001106477410076</v>
      </c>
      <c r="G310" s="2">
        <f t="shared" si="40"/>
        <v>0.17471033826394636</v>
      </c>
      <c r="H310" s="2">
        <v>0</v>
      </c>
      <c r="I310" s="2">
        <f t="shared" si="41"/>
        <v>-2.2895349058455974</v>
      </c>
      <c r="J310" s="2">
        <f t="shared" si="42"/>
        <v>0.40000541786739691</v>
      </c>
      <c r="K310" s="2">
        <f t="shared" si="43"/>
        <v>-114.47927861093277</v>
      </c>
    </row>
    <row r="311" spans="1:11">
      <c r="A311" s="2">
        <f t="shared" si="44"/>
        <v>0.44550532835107914</v>
      </c>
      <c r="B311" s="2">
        <v>50</v>
      </c>
      <c r="C311" s="2">
        <f t="shared" si="36"/>
        <v>0.22275266417553957</v>
      </c>
      <c r="D311" s="2">
        <f t="shared" si="37"/>
        <v>1.0000190539470575</v>
      </c>
      <c r="E311" s="2">
        <f t="shared" si="38"/>
        <v>-8.9104531899379268E-4</v>
      </c>
      <c r="F311" s="2">
        <f t="shared" si="39"/>
        <v>50.001151180071581</v>
      </c>
      <c r="G311" s="2">
        <f t="shared" si="40"/>
        <v>0.17820464254332005</v>
      </c>
      <c r="H311" s="2">
        <v>0</v>
      </c>
      <c r="I311" s="2">
        <f t="shared" si="41"/>
        <v>-2.2446420645545073</v>
      </c>
      <c r="J311" s="2">
        <f t="shared" si="42"/>
        <v>0.40000563675163592</v>
      </c>
      <c r="K311" s="2">
        <f t="shared" si="43"/>
        <v>-112.23468721493791</v>
      </c>
    </row>
    <row r="312" spans="1:11">
      <c r="A312" s="2">
        <f t="shared" si="44"/>
        <v>0.45441543491810071</v>
      </c>
      <c r="B312" s="2">
        <v>50</v>
      </c>
      <c r="C312" s="2">
        <f t="shared" si="36"/>
        <v>0.22720771745905036</v>
      </c>
      <c r="D312" s="2">
        <f t="shared" si="37"/>
        <v>1.000019823741116</v>
      </c>
      <c r="E312" s="2">
        <f t="shared" si="38"/>
        <v>-9.0886765378014444E-4</v>
      </c>
      <c r="F312" s="2">
        <f t="shared" si="39"/>
        <v>50.001197688800886</v>
      </c>
      <c r="G312" s="2">
        <f t="shared" si="40"/>
        <v>0.18176883887701359</v>
      </c>
      <c r="H312" s="2">
        <v>0</v>
      </c>
      <c r="I312" s="2">
        <f t="shared" si="41"/>
        <v>-2.2006294750534385</v>
      </c>
      <c r="J312" s="2">
        <f t="shared" si="42"/>
        <v>0.40000586447899544</v>
      </c>
      <c r="K312" s="2">
        <f t="shared" si="43"/>
        <v>-110.0341094219491</v>
      </c>
    </row>
    <row r="313" spans="1:11">
      <c r="A313" s="2">
        <f t="shared" si="44"/>
        <v>0.46350374361646274</v>
      </c>
      <c r="B313" s="2">
        <v>50</v>
      </c>
      <c r="C313" s="2">
        <f t="shared" si="36"/>
        <v>0.23175187180823137</v>
      </c>
      <c r="D313" s="2">
        <f t="shared" si="37"/>
        <v>1.0000206246360579</v>
      </c>
      <c r="E313" s="2">
        <f t="shared" si="38"/>
        <v>-9.2704652269572248E-4</v>
      </c>
      <c r="F313" s="2">
        <f t="shared" si="39"/>
        <v>50.001246076569785</v>
      </c>
      <c r="G313" s="2">
        <f t="shared" si="40"/>
        <v>0.18540432547145702</v>
      </c>
      <c r="H313" s="2">
        <v>0</v>
      </c>
      <c r="I313" s="2">
        <f t="shared" si="41"/>
        <v>-2.1574798775033712</v>
      </c>
      <c r="J313" s="2">
        <f t="shared" si="42"/>
        <v>0.40000610140675424</v>
      </c>
      <c r="K313" s="2">
        <f t="shared" si="43"/>
        <v>-107.87668226029371</v>
      </c>
    </row>
    <row r="314" spans="1:11">
      <c r="A314" s="2">
        <f t="shared" si="44"/>
        <v>0.47277381848879202</v>
      </c>
      <c r="B314" s="2">
        <v>50</v>
      </c>
      <c r="C314" s="2">
        <f t="shared" si="36"/>
        <v>0.23638690924439601</v>
      </c>
      <c r="D314" s="2">
        <f t="shared" si="37"/>
        <v>1.0000214578884581</v>
      </c>
      <c r="E314" s="2">
        <f t="shared" si="38"/>
        <v>-9.4558906177511523E-4</v>
      </c>
      <c r="F314" s="2">
        <f t="shared" si="39"/>
        <v>50.001296419298633</v>
      </c>
      <c r="G314" s="2">
        <f t="shared" si="40"/>
        <v>0.18911252851957178</v>
      </c>
      <c r="H314" s="2">
        <v>0</v>
      </c>
      <c r="I314" s="2">
        <f t="shared" si="41"/>
        <v>-2.1151763504935013</v>
      </c>
      <c r="J314" s="2">
        <f t="shared" si="42"/>
        <v>0.40000634790662598</v>
      </c>
      <c r="K314" s="2">
        <f t="shared" si="43"/>
        <v>-105.76155968011585</v>
      </c>
    </row>
    <row r="315" spans="1:11">
      <c r="A315" s="2">
        <f t="shared" si="44"/>
        <v>0.48222929485856786</v>
      </c>
      <c r="B315" s="2">
        <v>50</v>
      </c>
      <c r="C315" s="2">
        <f t="shared" si="36"/>
        <v>0.24111464742928393</v>
      </c>
      <c r="D315" s="2">
        <f t="shared" si="37"/>
        <v>1.0000223248056652</v>
      </c>
      <c r="E315" s="2">
        <f t="shared" si="38"/>
        <v>-9.6450255010122716E-4</v>
      </c>
      <c r="F315" s="2">
        <f t="shared" si="39"/>
        <v>50.001348795975574</v>
      </c>
      <c r="G315" s="2">
        <f t="shared" si="40"/>
        <v>0.19289490276186946</v>
      </c>
      <c r="H315" s="2">
        <v>0</v>
      </c>
      <c r="I315" s="2">
        <f t="shared" si="41"/>
        <v>-2.0737023044053933</v>
      </c>
      <c r="J315" s="2">
        <f t="shared" si="42"/>
        <v>0.40000660436534297</v>
      </c>
      <c r="K315" s="2">
        <f t="shared" si="43"/>
        <v>-103.68791222159238</v>
      </c>
    </row>
    <row r="316" spans="1:11">
      <c r="A316" s="2">
        <f t="shared" si="44"/>
        <v>0.49187388075573923</v>
      </c>
      <c r="B316" s="2">
        <v>50</v>
      </c>
      <c r="C316" s="2">
        <f t="shared" si="36"/>
        <v>0.24593694037786962</v>
      </c>
      <c r="D316" s="2">
        <f t="shared" si="37"/>
        <v>1.0000232267478535</v>
      </c>
      <c r="E316" s="2">
        <f t="shared" si="38"/>
        <v>-9.8379441268630231E-4</v>
      </c>
      <c r="F316" s="2">
        <f t="shared" si="39"/>
        <v>50.001403288780487</v>
      </c>
      <c r="G316" s="2">
        <f t="shared" si="40"/>
        <v>0.19675293205885652</v>
      </c>
      <c r="H316" s="2">
        <v>0</v>
      </c>
      <c r="I316" s="2">
        <f t="shared" si="41"/>
        <v>-2.0330414749072481</v>
      </c>
      <c r="J316" s="2">
        <f t="shared" si="42"/>
        <v>0.40000687118526324</v>
      </c>
      <c r="K316" s="2">
        <f t="shared" si="43"/>
        <v>-101.6549266896544</v>
      </c>
    </row>
    <row r="317" spans="1:11">
      <c r="A317" s="2">
        <f t="shared" si="44"/>
        <v>0.50171135837085401</v>
      </c>
      <c r="B317" s="2">
        <v>50</v>
      </c>
      <c r="C317" s="2">
        <f t="shared" si="36"/>
        <v>0.25085567918542701</v>
      </c>
      <c r="D317" s="2">
        <f t="shared" si="37"/>
        <v>1.000024165130158</v>
      </c>
      <c r="E317" s="2">
        <f t="shared" si="38"/>
        <v>-1.0034722234117978E-3</v>
      </c>
      <c r="F317" s="2">
        <f t="shared" si="39"/>
        <v>50.001459983214048</v>
      </c>
      <c r="G317" s="2">
        <f t="shared" si="40"/>
        <v>0.20068812997497554</v>
      </c>
      <c r="H317" s="2">
        <v>0</v>
      </c>
      <c r="I317" s="2">
        <f t="shared" si="41"/>
        <v>-1.9931779165757335</v>
      </c>
      <c r="J317" s="2">
        <f t="shared" si="42"/>
        <v>0.40000714878500176</v>
      </c>
      <c r="K317" s="2">
        <f t="shared" si="43"/>
        <v>-99.661805835087492</v>
      </c>
    </row>
    <row r="318" spans="1:11">
      <c r="A318" s="2">
        <f t="shared" si="44"/>
        <v>0.5117455855382711</v>
      </c>
      <c r="B318" s="2">
        <v>50</v>
      </c>
      <c r="C318" s="2">
        <f t="shared" si="36"/>
        <v>0.25587279276913555</v>
      </c>
      <c r="D318" s="2">
        <f t="shared" si="37"/>
        <v>1.000025141424896</v>
      </c>
      <c r="E318" s="2">
        <f t="shared" si="38"/>
        <v>-1.0235437080283539E-3</v>
      </c>
      <c r="F318" s="2">
        <f t="shared" si="39"/>
        <v>50.001518968231899</v>
      </c>
      <c r="G318" s="2">
        <f t="shared" si="40"/>
        <v>0.20470204037432016</v>
      </c>
      <c r="H318" s="2">
        <v>0</v>
      </c>
      <c r="I318" s="2">
        <f t="shared" si="41"/>
        <v>-1.9540959966428759</v>
      </c>
      <c r="J318" s="2">
        <f t="shared" si="42"/>
        <v>0.40000743760008739</v>
      </c>
      <c r="K318" s="2">
        <f t="shared" si="43"/>
        <v>-97.707768041884776</v>
      </c>
    </row>
    <row r="319" spans="1:11">
      <c r="A319" s="2">
        <f t="shared" si="44"/>
        <v>0.5219804972490365</v>
      </c>
      <c r="B319" s="2">
        <v>50</v>
      </c>
      <c r="C319" s="2">
        <f t="shared" si="36"/>
        <v>0.26099024862451825</v>
      </c>
      <c r="D319" s="2">
        <f t="shared" si="37"/>
        <v>1.0000261571638767</v>
      </c>
      <c r="E319" s="2">
        <f t="shared" si="38"/>
        <v>-1.0440167472171523E-3</v>
      </c>
      <c r="F319" s="2">
        <f t="shared" si="39"/>
        <v>50.001580336384258</v>
      </c>
      <c r="G319" s="2">
        <f t="shared" si="40"/>
        <v>0.20879623802836411</v>
      </c>
      <c r="H319" s="2">
        <v>0</v>
      </c>
      <c r="I319" s="2">
        <f t="shared" si="41"/>
        <v>-1.9157803888655647</v>
      </c>
      <c r="J319" s="2">
        <f t="shared" si="42"/>
        <v>0.40000773808364642</v>
      </c>
      <c r="K319" s="2">
        <f t="shared" si="43"/>
        <v>-95.792047020731005</v>
      </c>
    </row>
    <row r="320" spans="1:11">
      <c r="A320" s="2">
        <f t="shared" si="44"/>
        <v>0.53242010719401722</v>
      </c>
      <c r="B320" s="2">
        <v>50</v>
      </c>
      <c r="C320" s="2">
        <f t="shared" si="36"/>
        <v>0.26621005359700861</v>
      </c>
      <c r="D320" s="2">
        <f t="shared" si="37"/>
        <v>1.0000272139408075</v>
      </c>
      <c r="E320" s="2">
        <f t="shared" si="38"/>
        <v>-1.0648993797139662E-3</v>
      </c>
      <c r="F320" s="2">
        <f t="shared" si="39"/>
        <v>50.001644183961325</v>
      </c>
      <c r="G320" s="2">
        <f t="shared" si="40"/>
        <v>0.21297232923595127</v>
      </c>
      <c r="H320" s="2">
        <v>0</v>
      </c>
      <c r="I320" s="2">
        <f t="shared" si="41"/>
        <v>-1.8782160675152595</v>
      </c>
      <c r="J320" s="2">
        <f t="shared" si="42"/>
        <v>0.40000805070711354</v>
      </c>
      <c r="K320" s="2">
        <f t="shared" si="43"/>
        <v>-93.913891508497088</v>
      </c>
    </row>
    <row r="321" spans="1:11">
      <c r="A321" s="2">
        <f t="shared" si="44"/>
        <v>0.54306850933789763</v>
      </c>
      <c r="B321" s="2">
        <v>50</v>
      </c>
      <c r="C321" s="2">
        <f t="shared" si="36"/>
        <v>0.27153425466894882</v>
      </c>
      <c r="D321" s="2">
        <f t="shared" si="37"/>
        <v>1.0000283134137939</v>
      </c>
      <c r="E321" s="2">
        <f t="shared" si="38"/>
        <v>-1.0861998054972474E-3</v>
      </c>
      <c r="F321" s="2">
        <f t="shared" si="39"/>
        <v>50.001710611144304</v>
      </c>
      <c r="G321" s="2">
        <f t="shared" si="40"/>
        <v>0.21723195245579813</v>
      </c>
      <c r="H321" s="2">
        <v>0</v>
      </c>
      <c r="I321" s="2">
        <f t="shared" si="41"/>
        <v>-1.8413883014855483</v>
      </c>
      <c r="J321" s="2">
        <f t="shared" si="42"/>
        <v>0.4000083759609715</v>
      </c>
      <c r="K321" s="2">
        <f t="shared" si="43"/>
        <v>-92.072564973626925</v>
      </c>
    </row>
    <row r="322" spans="1:11">
      <c r="A322" s="2">
        <f t="shared" si="44"/>
        <v>0.55392987952465556</v>
      </c>
      <c r="B322" s="2">
        <v>50</v>
      </c>
      <c r="C322" s="2">
        <f t="shared" si="36"/>
        <v>0.27696493976232778</v>
      </c>
      <c r="D322" s="2">
        <f t="shared" si="37"/>
        <v>1.0000294573079436</v>
      </c>
      <c r="E322" s="2">
        <f t="shared" si="38"/>
        <v>-1.107926389041632E-3</v>
      </c>
      <c r="F322" s="2">
        <f t="shared" si="39"/>
        <v>50.00177972216278</v>
      </c>
      <c r="G322" s="2">
        <f t="shared" si="40"/>
        <v>0.22157677895176633</v>
      </c>
      <c r="H322" s="2">
        <v>0</v>
      </c>
      <c r="I322" s="2">
        <f t="shared" si="41"/>
        <v>-1.8052826485152436</v>
      </c>
      <c r="J322" s="2">
        <f t="shared" si="42"/>
        <v>0.40000871435552138</v>
      </c>
      <c r="K322" s="2">
        <f t="shared" si="43"/>
        <v>-90.267345327301825</v>
      </c>
    </row>
    <row r="323" spans="1:11">
      <c r="A323" s="2">
        <f t="shared" si="44"/>
        <v>0.56500847711514868</v>
      </c>
      <c r="B323" s="2">
        <v>50</v>
      </c>
      <c r="C323" s="2">
        <f t="shared" si="36"/>
        <v>0.28250423855757434</v>
      </c>
      <c r="D323" s="2">
        <f t="shared" si="37"/>
        <v>1.0000306474180742</v>
      </c>
      <c r="E323" s="2">
        <f t="shared" si="38"/>
        <v>-1.1300876626382703E-3</v>
      </c>
      <c r="F323" s="2">
        <f t="shared" si="39"/>
        <v>50.00185162545835</v>
      </c>
      <c r="G323" s="2">
        <f t="shared" si="40"/>
        <v>0.22600851345116763</v>
      </c>
      <c r="H323" s="2">
        <v>0</v>
      </c>
      <c r="I323" s="2">
        <f t="shared" si="41"/>
        <v>-1.7698849495247486</v>
      </c>
      <c r="J323" s="2">
        <f t="shared" si="42"/>
        <v>0.40000906642168327</v>
      </c>
      <c r="K323" s="2">
        <f t="shared" si="43"/>
        <v>-88.497524640268324</v>
      </c>
    </row>
    <row r="324" spans="1:11">
      <c r="A324" s="2">
        <f t="shared" si="44"/>
        <v>0.57630864665745163</v>
      </c>
      <c r="B324" s="2">
        <v>50</v>
      </c>
      <c r="C324" s="2">
        <f t="shared" ref="C324:C387" si="45">0.5*A324</f>
        <v>0.28815432332872581</v>
      </c>
      <c r="D324" s="2">
        <f t="shared" ref="D324:D387" si="46">(1-A324^2*0.01^2)/((1-A324^2*0.01^2)^2+(2*0.1*A324*0.01)^2)</f>
        <v>1.0000318856115302</v>
      </c>
      <c r="E324" s="2">
        <f t="shared" ref="E324:E387" si="47">-(2*0.1*A324*0.01)/((1-A324^2*0.01^2)^2+(2*0.1*A324*0.01)^2)</f>
        <v>-1.1526923297834203E-3</v>
      </c>
      <c r="F324" s="2">
        <f t="shared" ref="F324:F387" si="48">B324*D324-C324*E324</f>
        <v>50.001926433854806</v>
      </c>
      <c r="G324" s="2">
        <f t="shared" ref="G324:G387" si="49">B324*E324+D324*C324</f>
        <v>0.23052889481636923</v>
      </c>
      <c r="H324" s="2">
        <v>0</v>
      </c>
      <c r="I324" s="2">
        <f t="shared" ref="I324:I387" si="50">-1/A324</f>
        <v>-1.7351813230634792</v>
      </c>
      <c r="J324" s="2">
        <f t="shared" ref="J324:J387" si="51">H324*F324-I324*G324</f>
        <v>0.4000094327118292</v>
      </c>
      <c r="K324" s="2">
        <f t="shared" ref="K324:K387" si="52">H324*G324+F324*I324</f>
        <v>-86.76240886521893</v>
      </c>
    </row>
    <row r="325" spans="1:11">
      <c r="A325" s="2">
        <f t="shared" ref="A325:A388" si="53">A324*$O$2</f>
        <v>0.58783481959060069</v>
      </c>
      <c r="B325" s="2">
        <v>50</v>
      </c>
      <c r="C325" s="2">
        <f t="shared" si="45"/>
        <v>0.29391740979530034</v>
      </c>
      <c r="D325" s="2">
        <f t="shared" si="46"/>
        <v>1.0000331738311148</v>
      </c>
      <c r="E325" s="2">
        <f t="shared" si="47"/>
        <v>-1.1757492686367964E-3</v>
      </c>
      <c r="F325" s="2">
        <f t="shared" si="48"/>
        <v>50.002004264735348</v>
      </c>
      <c r="G325" s="2">
        <f t="shared" si="49"/>
        <v>0.23513969672997476</v>
      </c>
      <c r="H325" s="2">
        <v>0</v>
      </c>
      <c r="I325" s="2">
        <f t="shared" si="50"/>
        <v>-1.7011581598661558</v>
      </c>
      <c r="J325" s="2">
        <f t="shared" si="51"/>
        <v>0.40000981380064982</v>
      </c>
      <c r="K325" s="2">
        <f t="shared" si="52"/>
        <v>-85.061317564616857</v>
      </c>
    </row>
    <row r="326" spans="1:11">
      <c r="A326" s="2">
        <f t="shared" si="53"/>
        <v>0.59959151598241267</v>
      </c>
      <c r="B326" s="2">
        <v>50</v>
      </c>
      <c r="C326" s="2">
        <f t="shared" si="45"/>
        <v>0.29979575799120634</v>
      </c>
      <c r="D326" s="2">
        <f t="shared" si="46"/>
        <v>1.0000345140981406</v>
      </c>
      <c r="E326" s="2">
        <f t="shared" si="47"/>
        <v>-1.1992675355511754E-3</v>
      </c>
      <c r="F326" s="2">
        <f t="shared" si="48"/>
        <v>50.002085240226883</v>
      </c>
      <c r="G326" s="2">
        <f t="shared" si="49"/>
        <v>0.23984272839386098</v>
      </c>
      <c r="H326" s="2">
        <v>0</v>
      </c>
      <c r="I326" s="2">
        <f t="shared" si="50"/>
        <v>-1.6678021175158393</v>
      </c>
      <c r="J326" s="2">
        <f t="shared" si="51"/>
        <v>0.40001021028605765</v>
      </c>
      <c r="K326" s="2">
        <f t="shared" si="52"/>
        <v>-83.393583643857895</v>
      </c>
    </row>
    <row r="327" spans="1:11">
      <c r="A327" s="2">
        <f t="shared" si="53"/>
        <v>0.6115833463020609</v>
      </c>
      <c r="B327" s="2">
        <v>50</v>
      </c>
      <c r="C327" s="2">
        <f t="shared" si="45"/>
        <v>0.30579167315103045</v>
      </c>
      <c r="D327" s="2">
        <f t="shared" si="46"/>
        <v>1.0000359085156019</v>
      </c>
      <c r="E327" s="2">
        <f t="shared" si="47"/>
        <v>-1.2232563686748244E-3</v>
      </c>
      <c r="F327" s="2">
        <f t="shared" si="48"/>
        <v>50.002169487391768</v>
      </c>
      <c r="G327" s="2">
        <f t="shared" si="49"/>
        <v>0.2446398352423555</v>
      </c>
      <c r="H327" s="2">
        <v>0</v>
      </c>
      <c r="I327" s="2">
        <f t="shared" si="50"/>
        <v>-1.6351001152116071</v>
      </c>
      <c r="J327" s="2">
        <f t="shared" si="51"/>
        <v>0.40001062279012406</v>
      </c>
      <c r="K327" s="2">
        <f t="shared" si="52"/>
        <v>-81.758553089664588</v>
      </c>
    </row>
    <row r="328" spans="1:11">
      <c r="A328" s="2">
        <f t="shared" si="53"/>
        <v>0.62381501322810218</v>
      </c>
      <c r="B328" s="2">
        <v>50</v>
      </c>
      <c r="C328" s="2">
        <f t="shared" si="45"/>
        <v>0.31190750661405109</v>
      </c>
      <c r="D328" s="2">
        <f t="shared" si="46"/>
        <v>1.0000373592714771</v>
      </c>
      <c r="E328" s="2">
        <f t="shared" si="47"/>
        <v>-1.2477251916283374E-3</v>
      </c>
      <c r="F328" s="2">
        <f t="shared" si="48"/>
        <v>50.002257138427311</v>
      </c>
      <c r="G328" s="2">
        <f t="shared" si="49"/>
        <v>0.24953289966984954</v>
      </c>
      <c r="H328" s="2">
        <v>0</v>
      </c>
      <c r="I328" s="2">
        <f t="shared" si="50"/>
        <v>-1.6030393286388305</v>
      </c>
      <c r="J328" s="2">
        <f t="shared" si="51"/>
        <v>0.40001105196005626</v>
      </c>
      <c r="K328" s="2">
        <f t="shared" si="52"/>
        <v>-80.155584713610679</v>
      </c>
    </row>
    <row r="329" spans="1:11">
      <c r="A329" s="2">
        <f t="shared" si="53"/>
        <v>0.63629131349266421</v>
      </c>
      <c r="B329" s="2">
        <v>50</v>
      </c>
      <c r="C329" s="2">
        <f t="shared" si="45"/>
        <v>0.31814565674633211</v>
      </c>
      <c r="D329" s="2">
        <f t="shared" si="46"/>
        <v>1.0000388686421633</v>
      </c>
      <c r="E329" s="2">
        <f t="shared" si="47"/>
        <v>-1.2726836172575137E-3</v>
      </c>
      <c r="F329" s="2">
        <f t="shared" si="48"/>
        <v>50.002348330873403</v>
      </c>
      <c r="G329" s="2">
        <f t="shared" si="49"/>
        <v>0.2545238417731443</v>
      </c>
      <c r="H329" s="2">
        <v>0</v>
      </c>
      <c r="I329" s="2">
        <f t="shared" si="50"/>
        <v>-1.5716071849400297</v>
      </c>
      <c r="J329" s="2">
        <f t="shared" si="51"/>
        <v>0.40001149846921286</v>
      </c>
      <c r="K329" s="2">
        <f t="shared" si="52"/>
        <v>-78.584049900674742</v>
      </c>
    </row>
    <row r="330" spans="1:11">
      <c r="A330" s="2">
        <f t="shared" si="53"/>
        <v>0.64901713976251751</v>
      </c>
      <c r="B330" s="2">
        <v>50</v>
      </c>
      <c r="C330" s="2">
        <f t="shared" si="45"/>
        <v>0.32450856988125876</v>
      </c>
      <c r="D330" s="2">
        <f t="shared" si="46"/>
        <v>1.0000404389960513</v>
      </c>
      <c r="E330" s="2">
        <f t="shared" si="47"/>
        <v>-1.2981414514639561E-3</v>
      </c>
      <c r="F330" s="2">
        <f t="shared" si="48"/>
        <v>50.002443207828485</v>
      </c>
      <c r="G330" s="2">
        <f t="shared" si="49"/>
        <v>0.25961462010883696</v>
      </c>
      <c r="H330" s="2">
        <v>0</v>
      </c>
      <c r="I330" s="2">
        <f t="shared" si="50"/>
        <v>-1.5407913577843428</v>
      </c>
      <c r="J330" s="2">
        <f t="shared" si="51"/>
        <v>0.40001196301816128</v>
      </c>
      <c r="K330" s="2">
        <f t="shared" si="52"/>
        <v>-77.043332362724541</v>
      </c>
    </row>
    <row r="331" spans="1:11">
      <c r="A331" s="2">
        <f t="shared" si="53"/>
        <v>0.66199748255776791</v>
      </c>
      <c r="B331" s="2">
        <v>50</v>
      </c>
      <c r="C331" s="2">
        <f t="shared" si="45"/>
        <v>0.33099874127888396</v>
      </c>
      <c r="D331" s="2">
        <f t="shared" si="46"/>
        <v>1.0000420727972441</v>
      </c>
      <c r="E331" s="2">
        <f t="shared" si="47"/>
        <v>-1.3241086971151042E-3</v>
      </c>
      <c r="F331" s="2">
        <f t="shared" si="48"/>
        <v>50.002541918174266</v>
      </c>
      <c r="G331" s="2">
        <f t="shared" si="49"/>
        <v>0.26480723246605864</v>
      </c>
      <c r="H331" s="2">
        <v>0</v>
      </c>
      <c r="I331" s="2">
        <f t="shared" si="50"/>
        <v>-1.5105797625336694</v>
      </c>
      <c r="J331" s="2">
        <f t="shared" si="51"/>
        <v>0.40001244633577704</v>
      </c>
      <c r="K331" s="2">
        <f t="shared" si="52"/>
        <v>-75.532827896835542</v>
      </c>
    </row>
    <row r="332" spans="1:11">
      <c r="A332" s="2">
        <f t="shared" si="53"/>
        <v>0.67523743220892329</v>
      </c>
      <c r="B332" s="2">
        <v>50</v>
      </c>
      <c r="C332" s="2">
        <f t="shared" si="45"/>
        <v>0.33761871610446165</v>
      </c>
      <c r="D332" s="2">
        <f t="shared" si="46"/>
        <v>1.0000437726094251</v>
      </c>
      <c r="E332" s="2">
        <f t="shared" si="47"/>
        <v>-1.3505955580354618E-3</v>
      </c>
      <c r="F332" s="2">
        <f t="shared" si="48"/>
        <v>50.002644616809533</v>
      </c>
      <c r="G332" s="2">
        <f t="shared" si="49"/>
        <v>0.2701037166548832</v>
      </c>
      <c r="H332" s="2">
        <v>0</v>
      </c>
      <c r="I332" s="2">
        <f t="shared" si="50"/>
        <v>-1.4809605515035973</v>
      </c>
      <c r="J332" s="2">
        <f t="shared" si="51"/>
        <v>0.40001294918038721</v>
      </c>
      <c r="K332" s="2">
        <f t="shared" si="52"/>
        <v>-74.051944148348625</v>
      </c>
    </row>
    <row r="333" spans="1:11">
      <c r="A333" s="2">
        <f t="shared" si="53"/>
        <v>0.68874218085310179</v>
      </c>
      <c r="B333" s="2">
        <v>50</v>
      </c>
      <c r="C333" s="2">
        <f t="shared" si="45"/>
        <v>0.3443710904265509</v>
      </c>
      <c r="D333" s="2">
        <f t="shared" si="46"/>
        <v>1.0000455410998859</v>
      </c>
      <c r="E333" s="2">
        <f t="shared" si="47"/>
        <v>-1.3776124430808312E-3</v>
      </c>
      <c r="F333" s="2">
        <f t="shared" si="48"/>
        <v>50.002751464893507</v>
      </c>
      <c r="G333" s="2">
        <f t="shared" si="49"/>
        <v>0.27550615131073625</v>
      </c>
      <c r="H333" s="2">
        <v>0</v>
      </c>
      <c r="I333" s="2">
        <f t="shared" si="50"/>
        <v>-1.4519221093172523</v>
      </c>
      <c r="J333" s="2">
        <f t="shared" si="51"/>
        <v>0.40001347234096224</v>
      </c>
      <c r="K333" s="2">
        <f t="shared" si="52"/>
        <v>-72.60010037857451</v>
      </c>
    </row>
    <row r="334" spans="1:11">
      <c r="A334" s="2">
        <f t="shared" si="53"/>
        <v>0.70251702447016384</v>
      </c>
      <c r="B334" s="2">
        <v>50</v>
      </c>
      <c r="C334" s="2">
        <f t="shared" si="45"/>
        <v>0.35125851223508192</v>
      </c>
      <c r="D334" s="2">
        <f t="shared" si="46"/>
        <v>1.0000473810437116</v>
      </c>
      <c r="E334" s="2">
        <f t="shared" si="47"/>
        <v>-1.4051699702974025E-3</v>
      </c>
      <c r="F334" s="2">
        <f t="shared" si="48"/>
        <v>50.002862630098782</v>
      </c>
      <c r="G334" s="2">
        <f t="shared" si="49"/>
        <v>0.28101665671513409</v>
      </c>
      <c r="H334" s="2">
        <v>0</v>
      </c>
      <c r="I334" s="2">
        <f t="shared" si="50"/>
        <v>-1.4234530483502472</v>
      </c>
      <c r="J334" s="2">
        <f t="shared" si="51"/>
        <v>0.40001401663835262</v>
      </c>
      <c r="K334" s="2">
        <f t="shared" si="52"/>
        <v>-71.176727237052773</v>
      </c>
    </row>
    <row r="335" spans="1:11">
      <c r="A335" s="2">
        <f t="shared" si="53"/>
        <v>0.71656736495956708</v>
      </c>
      <c r="B335" s="2">
        <v>50</v>
      </c>
      <c r="C335" s="2">
        <f t="shared" si="45"/>
        <v>0.35828368247978354</v>
      </c>
      <c r="D335" s="2">
        <f t="shared" si="46"/>
        <v>1.0000492953281426</v>
      </c>
      <c r="E335" s="2">
        <f t="shared" si="47"/>
        <v>-1.4332789711676125E-3</v>
      </c>
      <c r="F335" s="2">
        <f t="shared" si="48"/>
        <v>50.002978286874942</v>
      </c>
      <c r="G335" s="2">
        <f t="shared" si="49"/>
        <v>0.28663739563309887</v>
      </c>
      <c r="H335" s="2">
        <v>0</v>
      </c>
      <c r="I335" s="2">
        <f t="shared" si="50"/>
        <v>-1.3955422042649483</v>
      </c>
      <c r="J335" s="2">
        <f t="shared" si="51"/>
        <v>0.40001458292657888</v>
      </c>
      <c r="K335" s="2">
        <f t="shared" si="52"/>
        <v>-69.781266538277805</v>
      </c>
    </row>
    <row r="336" spans="1:11">
      <c r="A336" s="2">
        <f t="shared" si="53"/>
        <v>0.73089871225875847</v>
      </c>
      <c r="B336" s="2">
        <v>50</v>
      </c>
      <c r="C336" s="2">
        <f t="shared" si="45"/>
        <v>0.36544935612937923</v>
      </c>
      <c r="D336" s="2">
        <f t="shared" si="46"/>
        <v>1.0000512869571054</v>
      </c>
      <c r="E336" s="2">
        <f t="shared" si="47"/>
        <v>-1.4619504949447135E-3</v>
      </c>
      <c r="F336" s="2">
        <f t="shared" si="48"/>
        <v>50.00309861672234</v>
      </c>
      <c r="G336" s="2">
        <f t="shared" si="49"/>
        <v>0.29237057416759554</v>
      </c>
      <c r="H336" s="2">
        <v>0</v>
      </c>
      <c r="I336" s="2">
        <f t="shared" si="50"/>
        <v>-1.3681786316323024</v>
      </c>
      <c r="J336" s="2">
        <f t="shared" si="51"/>
        <v>0.40001517209417142</v>
      </c>
      <c r="K336" s="2">
        <f t="shared" si="52"/>
        <v>-68.413171042802247</v>
      </c>
    </row>
    <row r="337" spans="1:11">
      <c r="A337" s="2">
        <f t="shared" si="53"/>
        <v>0.74551668650393366</v>
      </c>
      <c r="B337" s="2">
        <v>50</v>
      </c>
      <c r="C337" s="2">
        <f t="shared" si="45"/>
        <v>0.37275834325196683</v>
      </c>
      <c r="D337" s="2">
        <f t="shared" si="46"/>
        <v>1.0000533590559331</v>
      </c>
      <c r="E337" s="2">
        <f t="shared" si="47"/>
        <v>-1.4911958130780728E-3</v>
      </c>
      <c r="F337" s="2">
        <f t="shared" si="48"/>
        <v>50.003223808477401</v>
      </c>
      <c r="G337" s="2">
        <f t="shared" si="49"/>
        <v>0.29821844263135033</v>
      </c>
      <c r="H337" s="2">
        <v>0</v>
      </c>
      <c r="I337" s="2">
        <f t="shared" si="50"/>
        <v>-1.341351599639512</v>
      </c>
      <c r="J337" s="2">
        <f t="shared" si="51"/>
        <v>0.40001578506556579</v>
      </c>
      <c r="K337" s="2">
        <f t="shared" si="52"/>
        <v>-67.071904242633693</v>
      </c>
    </row>
    <row r="338" spans="1:11">
      <c r="A338" s="2">
        <f t="shared" si="53"/>
        <v>0.76042702023401232</v>
      </c>
      <c r="B338" s="2">
        <v>50</v>
      </c>
      <c r="C338" s="2">
        <f t="shared" si="45"/>
        <v>0.38021351011700616</v>
      </c>
      <c r="D338" s="2">
        <f t="shared" si="46"/>
        <v>1.0000555148762715</v>
      </c>
      <c r="E338" s="2">
        <f t="shared" si="47"/>
        <v>-1.5210264237312556E-3</v>
      </c>
      <c r="F338" s="2">
        <f t="shared" si="48"/>
        <v>50.003354058609126</v>
      </c>
      <c r="G338" s="2">
        <f t="shared" si="49"/>
        <v>0.30418329643641429</v>
      </c>
      <c r="H338" s="2">
        <v>0</v>
      </c>
      <c r="I338" s="2">
        <f t="shared" si="50"/>
        <v>-1.3150505878818746</v>
      </c>
      <c r="J338" s="2">
        <f t="shared" si="51"/>
        <v>0.40001642280255312</v>
      </c>
      <c r="K338" s="2">
        <f t="shared" si="52"/>
        <v>-65.756940150839455</v>
      </c>
    </row>
    <row r="339" spans="1:11">
      <c r="A339" s="2">
        <f t="shared" si="53"/>
        <v>0.77563556063869254</v>
      </c>
      <c r="B339" s="2">
        <v>50</v>
      </c>
      <c r="C339" s="2">
        <f t="shared" si="45"/>
        <v>0.38781778031934627</v>
      </c>
      <c r="D339" s="2">
        <f t="shared" si="46"/>
        <v>1.0000577578011891</v>
      </c>
      <c r="E339" s="2">
        <f t="shared" si="47"/>
        <v>-1.5514540563950152E-3</v>
      </c>
      <c r="F339" s="2">
        <f t="shared" si="48"/>
        <v>50.003489571527872</v>
      </c>
      <c r="G339" s="2">
        <f t="shared" si="49"/>
        <v>0.31026747700184881</v>
      </c>
      <c r="H339" s="2">
        <v>0</v>
      </c>
      <c r="I339" s="2">
        <f t="shared" si="50"/>
        <v>-1.289265282237132</v>
      </c>
      <c r="J339" s="2">
        <f t="shared" si="51"/>
        <v>0.40001708630579147</v>
      </c>
      <c r="K339" s="2">
        <f t="shared" si="52"/>
        <v>-64.467763095277363</v>
      </c>
    </row>
    <row r="340" spans="1:11">
      <c r="A340" s="2">
        <f t="shared" si="53"/>
        <v>0.79114827185146641</v>
      </c>
      <c r="B340" s="2">
        <v>50</v>
      </c>
      <c r="C340" s="2">
        <f t="shared" si="45"/>
        <v>0.39557413592573321</v>
      </c>
      <c r="D340" s="2">
        <f t="shared" si="46"/>
        <v>1.0000600913504887</v>
      </c>
      <c r="E340" s="2">
        <f t="shared" si="47"/>
        <v>-1.5824906765973608E-3</v>
      </c>
      <c r="F340" s="2">
        <f t="shared" si="48"/>
        <v>50.003630559906441</v>
      </c>
      <c r="G340" s="2">
        <f t="shared" si="49"/>
        <v>0.31647337267991132</v>
      </c>
      <c r="H340" s="2">
        <v>0</v>
      </c>
      <c r="I340" s="2">
        <f t="shared" si="50"/>
        <v>-1.2639855708207175</v>
      </c>
      <c r="J340" s="2">
        <f t="shared" si="51"/>
        <v>0.40001777661637539</v>
      </c>
      <c r="K340" s="2">
        <f t="shared" si="52"/>
        <v>-63.203867516371616</v>
      </c>
    </row>
    <row r="341" spans="1:11">
      <c r="A341" s="2">
        <f t="shared" si="53"/>
        <v>0.80697123728849574</v>
      </c>
      <c r="B341" s="2">
        <v>50</v>
      </c>
      <c r="C341" s="2">
        <f t="shared" si="45"/>
        <v>0.40348561864424787</v>
      </c>
      <c r="D341" s="2">
        <f t="shared" si="46"/>
        <v>1.0000625191862371</v>
      </c>
      <c r="E341" s="2">
        <f t="shared" si="47"/>
        <v>-1.6141484907129479E-3</v>
      </c>
      <c r="F341" s="2">
        <f t="shared" si="48"/>
        <v>50.00377724501422</v>
      </c>
      <c r="G341" s="2">
        <f t="shared" si="49"/>
        <v>0.32280341970113652</v>
      </c>
      <c r="H341" s="2">
        <v>0</v>
      </c>
      <c r="I341" s="2">
        <f t="shared" si="50"/>
        <v>-1.2392015400203114</v>
      </c>
      <c r="J341" s="2">
        <f t="shared" si="51"/>
        <v>0.40001849481747132</v>
      </c>
      <c r="K341" s="2">
        <f t="shared" si="52"/>
        <v>-61.96475776885422</v>
      </c>
    </row>
    <row r="342" spans="1:11">
      <c r="A342" s="2">
        <f t="shared" si="53"/>
        <v>0.82311066203426564</v>
      </c>
      <c r="B342" s="2">
        <v>50</v>
      </c>
      <c r="C342" s="2">
        <f t="shared" si="45"/>
        <v>0.41155533101713282</v>
      </c>
      <c r="D342" s="2">
        <f t="shared" si="46"/>
        <v>1.0000650451185189</v>
      </c>
      <c r="E342" s="2">
        <f t="shared" si="47"/>
        <v>-1.6464399508740843E-3</v>
      </c>
      <c r="F342" s="2">
        <f t="shared" si="48"/>
        <v>50.003929857064925</v>
      </c>
      <c r="G342" s="2">
        <f t="shared" si="49"/>
        <v>0.32926010313871168</v>
      </c>
      <c r="H342" s="2">
        <v>0</v>
      </c>
      <c r="I342" s="2">
        <f t="shared" si="50"/>
        <v>-1.2149034706081483</v>
      </c>
      <c r="J342" s="2">
        <f t="shared" si="51"/>
        <v>0.40001924203601769</v>
      </c>
      <c r="K342" s="2">
        <f t="shared" si="52"/>
        <v>-60.749947927394587</v>
      </c>
    </row>
    <row r="343" spans="1:11">
      <c r="A343" s="2">
        <f t="shared" si="53"/>
        <v>0.83957287527495095</v>
      </c>
      <c r="B343" s="2">
        <v>50</v>
      </c>
      <c r="C343" s="2">
        <f t="shared" si="45"/>
        <v>0.41978643763747547</v>
      </c>
      <c r="D343" s="2">
        <f t="shared" si="46"/>
        <v>1.0000676731114204</v>
      </c>
      <c r="E343" s="2">
        <f t="shared" si="47"/>
        <v>-1.6793777599857201E-3</v>
      </c>
      <c r="F343" s="2">
        <f t="shared" si="48"/>
        <v>50.004088635578334</v>
      </c>
      <c r="G343" s="2">
        <f t="shared" si="49"/>
        <v>0.33584595789255645</v>
      </c>
      <c r="H343" s="2">
        <v>0</v>
      </c>
      <c r="I343" s="2">
        <f t="shared" si="50"/>
        <v>-1.1910818339295572</v>
      </c>
      <c r="J343" s="2">
        <f t="shared" si="51"/>
        <v>0.400020019444495</v>
      </c>
      <c r="K343" s="2">
        <f t="shared" si="52"/>
        <v>-59.558961596040774</v>
      </c>
    </row>
    <row r="344" spans="1:11">
      <c r="A344" s="2">
        <f t="shared" si="53"/>
        <v>0.85636433278044999</v>
      </c>
      <c r="B344" s="2">
        <v>50</v>
      </c>
      <c r="C344" s="2">
        <f t="shared" si="45"/>
        <v>0.42818216639022499</v>
      </c>
      <c r="D344" s="2">
        <f t="shared" si="46"/>
        <v>1.0000704072892588</v>
      </c>
      <c r="E344" s="2">
        <f t="shared" si="47"/>
        <v>-1.7129748768468563E-3</v>
      </c>
      <c r="F344" s="2">
        <f t="shared" si="48"/>
        <v>50.004253829756678</v>
      </c>
      <c r="G344" s="2">
        <f t="shared" si="49"/>
        <v>0.34256356969352664</v>
      </c>
      <c r="H344" s="2">
        <v>0</v>
      </c>
      <c r="I344" s="2">
        <f t="shared" si="50"/>
        <v>-1.1677272881662326</v>
      </c>
      <c r="J344" s="2">
        <f t="shared" si="51"/>
        <v>0.40002082826276608</v>
      </c>
      <c r="K344" s="2">
        <f t="shared" si="52"/>
        <v>-58.391331721397719</v>
      </c>
    </row>
    <row r="345" spans="1:11">
      <c r="A345" s="2">
        <f t="shared" si="53"/>
        <v>0.87349161943605902</v>
      </c>
      <c r="B345" s="2">
        <v>50</v>
      </c>
      <c r="C345" s="2">
        <f t="shared" si="45"/>
        <v>0.43674580971802951</v>
      </c>
      <c r="D345" s="2">
        <f t="shared" si="46"/>
        <v>1.000073251943062</v>
      </c>
      <c r="E345" s="2">
        <f t="shared" si="47"/>
        <v>-1.7472445213808721E-3</v>
      </c>
      <c r="F345" s="2">
        <f t="shared" si="48"/>
        <v>50.004425698876361</v>
      </c>
      <c r="G345" s="2">
        <f t="shared" si="49"/>
        <v>0.34941557612817192</v>
      </c>
      <c r="H345" s="2">
        <v>0</v>
      </c>
      <c r="I345" s="2">
        <f t="shared" si="50"/>
        <v>-1.144830674672777</v>
      </c>
      <c r="J345" s="2">
        <f t="shared" si="51"/>
        <v>0.40002166975999215</v>
      </c>
      <c r="K345" s="2">
        <f t="shared" si="52"/>
        <v>-57.246600409469373</v>
      </c>
    </row>
    <row r="346" spans="1:11">
      <c r="A346" s="2">
        <f t="shared" si="53"/>
        <v>0.89096145182478026</v>
      </c>
      <c r="B346" s="2">
        <v>50</v>
      </c>
      <c r="C346" s="2">
        <f t="shared" si="45"/>
        <v>0.44548072591239013</v>
      </c>
      <c r="D346" s="2">
        <f t="shared" si="46"/>
        <v>1.0000762115373099</v>
      </c>
      <c r="E346" s="2">
        <f t="shared" si="47"/>
        <v>-1.7822001799773478E-3</v>
      </c>
      <c r="F346" s="2">
        <f t="shared" si="48"/>
        <v>50.004604512695387</v>
      </c>
      <c r="G346" s="2">
        <f t="shared" si="49"/>
        <v>0.35640466768448642</v>
      </c>
      <c r="H346" s="2">
        <v>0</v>
      </c>
      <c r="I346" s="2">
        <f t="shared" si="50"/>
        <v>-1.1223830143850755</v>
      </c>
      <c r="J346" s="2">
        <f t="shared" si="51"/>
        <v>0.40002254525662495</v>
      </c>
      <c r="K346" s="2">
        <f t="shared" si="52"/>
        <v>-56.124318746092598</v>
      </c>
    </row>
    <row r="347" spans="1:11">
      <c r="A347" s="2">
        <f t="shared" si="53"/>
        <v>0.90878068086127584</v>
      </c>
      <c r="B347" s="2">
        <v>50</v>
      </c>
      <c r="C347" s="2">
        <f t="shared" si="45"/>
        <v>0.45439034043063792</v>
      </c>
      <c r="D347" s="2">
        <f t="shared" si="46"/>
        <v>1.0000792907169511</v>
      </c>
      <c r="E347" s="2">
        <f t="shared" si="47"/>
        <v>-1.8178556109480386E-3</v>
      </c>
      <c r="F347" s="2">
        <f t="shared" si="48"/>
        <v>50.00479055187747</v>
      </c>
      <c r="G347" s="2">
        <f t="shared" si="49"/>
        <v>0.36353358881910436</v>
      </c>
      <c r="H347" s="2">
        <v>0</v>
      </c>
      <c r="I347" s="2">
        <f t="shared" si="50"/>
        <v>-1.1003755042990935</v>
      </c>
      <c r="J347" s="2">
        <f t="shared" si="51"/>
        <v>0.40002345612648127</v>
      </c>
      <c r="K347" s="2">
        <f t="shared" si="52"/>
        <v>-55.024046620892719</v>
      </c>
    </row>
    <row r="348" spans="1:11">
      <c r="A348" s="2">
        <f t="shared" si="53"/>
        <v>0.92695629447850136</v>
      </c>
      <c r="B348" s="2">
        <v>50</v>
      </c>
      <c r="C348" s="2">
        <f t="shared" si="45"/>
        <v>0.46347814723925068</v>
      </c>
      <c r="D348" s="2">
        <f t="shared" si="46"/>
        <v>1.0000824943147022</v>
      </c>
      <c r="E348" s="2">
        <f t="shared" si="47"/>
        <v>-1.8542248500997315E-3</v>
      </c>
      <c r="F348" s="2">
        <f t="shared" si="48"/>
        <v>50.004984108433199</v>
      </c>
      <c r="G348" s="2">
        <f t="shared" si="49"/>
        <v>0.37080513904640006</v>
      </c>
      <c r="H348" s="2">
        <v>0</v>
      </c>
      <c r="I348" s="2">
        <f t="shared" si="50"/>
        <v>-1.0787995140187192</v>
      </c>
      <c r="J348" s="2">
        <f t="shared" si="51"/>
        <v>0.40002440379889997</v>
      </c>
      <c r="K348" s="2">
        <f t="shared" si="52"/>
        <v>-53.94535255469151</v>
      </c>
    </row>
    <row r="349" spans="1:11">
      <c r="A349" s="2">
        <f t="shared" si="53"/>
        <v>0.94549542036807144</v>
      </c>
      <c r="B349" s="2">
        <v>50</v>
      </c>
      <c r="C349" s="2">
        <f t="shared" si="45"/>
        <v>0.47274771018403572</v>
      </c>
      <c r="D349" s="2">
        <f t="shared" si="46"/>
        <v>1.0000858273586417</v>
      </c>
      <c r="E349" s="2">
        <f t="shared" si="47"/>
        <v>-1.8913222164267875E-3</v>
      </c>
      <c r="F349" s="2">
        <f t="shared" si="48"/>
        <v>50.005185486179123</v>
      </c>
      <c r="G349" s="2">
        <f t="shared" si="49"/>
        <v>0.37822217404996539</v>
      </c>
      <c r="H349" s="2">
        <v>0</v>
      </c>
      <c r="I349" s="2">
        <f t="shared" si="50"/>
        <v>-1.0576465823712933</v>
      </c>
      <c r="J349" s="2">
        <f t="shared" si="51"/>
        <v>0.40002538976098634</v>
      </c>
      <c r="K349" s="2">
        <f t="shared" si="52"/>
        <v>-52.887813530299944</v>
      </c>
    </row>
    <row r="350" spans="1:11">
      <c r="A350" s="2">
        <f t="shared" si="53"/>
        <v>0.96440532877543284</v>
      </c>
      <c r="B350" s="2">
        <v>50</v>
      </c>
      <c r="C350" s="2">
        <f t="shared" si="45"/>
        <v>0.48220266438771642</v>
      </c>
      <c r="D350" s="2">
        <f t="shared" si="46"/>
        <v>1.0000892950801137</v>
      </c>
      <c r="E350" s="2">
        <f t="shared" si="47"/>
        <v>-1.9291623179262863E-3</v>
      </c>
      <c r="F350" s="2">
        <f t="shared" si="48"/>
        <v>50.005395001215419</v>
      </c>
      <c r="G350" s="2">
        <f t="shared" si="49"/>
        <v>0.38578760681694962</v>
      </c>
      <c r="H350" s="2">
        <v>0</v>
      </c>
      <c r="I350" s="2">
        <f t="shared" si="50"/>
        <v>-1.0369084140895033</v>
      </c>
      <c r="J350" s="2">
        <f t="shared" si="51"/>
        <v>0.40002641555994811</v>
      </c>
      <c r="K350" s="2">
        <f t="shared" si="52"/>
        <v>-51.851014826629452</v>
      </c>
    </row>
    <row r="351" spans="1:11">
      <c r="A351" s="2">
        <f t="shared" si="53"/>
        <v>0.98369343535094156</v>
      </c>
      <c r="B351" s="2">
        <v>50</v>
      </c>
      <c r="C351" s="2">
        <f t="shared" si="45"/>
        <v>0.49184671767547078</v>
      </c>
      <c r="D351" s="2">
        <f t="shared" si="46"/>
        <v>1.0000929029219503</v>
      </c>
      <c r="E351" s="2">
        <f t="shared" si="47"/>
        <v>-1.9677600575387509E-3</v>
      </c>
      <c r="F351" s="2">
        <f t="shared" si="48"/>
        <v>50.005612982422988</v>
      </c>
      <c r="G351" s="2">
        <f t="shared" si="49"/>
        <v>0.39350440879575693</v>
      </c>
      <c r="H351" s="2">
        <v>0</v>
      </c>
      <c r="I351" s="2">
        <f t="shared" si="50"/>
        <v>-1.0165768765583365</v>
      </c>
      <c r="J351" s="2">
        <f t="shared" si="51"/>
        <v>0.40002748280552536</v>
      </c>
      <c r="K351" s="2">
        <f t="shared" si="52"/>
        <v>-50.834549856056562</v>
      </c>
    </row>
    <row r="352" spans="1:11">
      <c r="A352" s="2">
        <f t="shared" si="53"/>
        <v>1.0033673040579605</v>
      </c>
      <c r="B352" s="2">
        <v>50</v>
      </c>
      <c r="C352" s="2">
        <f t="shared" si="45"/>
        <v>0.50168365202898024</v>
      </c>
      <c r="D352" s="2">
        <f t="shared" si="46"/>
        <v>1.0000966565470273</v>
      </c>
      <c r="E352" s="2">
        <f t="shared" si="47"/>
        <v>-2.007130639217525E-3</v>
      </c>
      <c r="F352" s="2">
        <f t="shared" si="48"/>
        <v>50.005839771980547</v>
      </c>
      <c r="G352" s="2">
        <f t="shared" si="49"/>
        <v>0.40137561107760922</v>
      </c>
      <c r="H352" s="2">
        <v>0</v>
      </c>
      <c r="I352" s="2">
        <f t="shared" si="50"/>
        <v>-0.99664399662581993</v>
      </c>
      <c r="J352" s="2">
        <f t="shared" si="51"/>
        <v>0.40002859317251915</v>
      </c>
      <c r="K352" s="2">
        <f t="shared" si="52"/>
        <v>-49.838020004977075</v>
      </c>
    </row>
    <row r="353" spans="1:11">
      <c r="A353" s="2">
        <f t="shared" si="53"/>
        <v>1.0234346501391196</v>
      </c>
      <c r="B353" s="2">
        <v>50</v>
      </c>
      <c r="C353" s="2">
        <f t="shared" si="45"/>
        <v>0.5117173250695598</v>
      </c>
      <c r="D353" s="2">
        <f t="shared" si="46"/>
        <v>1.0001005618471661</v>
      </c>
      <c r="E353" s="2">
        <f t="shared" si="47"/>
        <v>-2.0472895741300043E-3</v>
      </c>
      <c r="F353" s="2">
        <f t="shared" si="48"/>
        <v>50.006075725902825</v>
      </c>
      <c r="G353" s="2">
        <f t="shared" si="49"/>
        <v>0.40940430560249552</v>
      </c>
      <c r="H353" s="2">
        <v>0</v>
      </c>
      <c r="I353" s="2">
        <f t="shared" si="50"/>
        <v>-0.97710195747629414</v>
      </c>
      <c r="J353" s="2">
        <f t="shared" si="51"/>
        <v>0.40002974840342131</v>
      </c>
      <c r="K353" s="2">
        <f t="shared" si="52"/>
        <v>-48.861034477487443</v>
      </c>
    </row>
    <row r="354" spans="1:11">
      <c r="A354" s="2">
        <f t="shared" si="53"/>
        <v>1.043903343141902</v>
      </c>
      <c r="B354" s="2">
        <v>50</v>
      </c>
      <c r="C354" s="2">
        <f t="shared" si="45"/>
        <v>0.52195167157095101</v>
      </c>
      <c r="D354" s="2">
        <f t="shared" si="46"/>
        <v>1.0001046249523986</v>
      </c>
      <c r="E354" s="2">
        <f t="shared" si="47"/>
        <v>-2.0882526869939748E-3</v>
      </c>
      <c r="F354" s="2">
        <f t="shared" si="48"/>
        <v>50.006321214600568</v>
      </c>
      <c r="G354" s="2">
        <f t="shared" si="49"/>
        <v>0.41759364639004481</v>
      </c>
      <c r="H354" s="2">
        <v>0</v>
      </c>
      <c r="I354" s="2">
        <f t="shared" si="50"/>
        <v>-0.95794309556499424</v>
      </c>
      <c r="J354" s="2">
        <f t="shared" si="51"/>
        <v>0.4000309503111531</v>
      </c>
      <c r="K354" s="2">
        <f t="shared" si="52"/>
        <v>-47.903210142131911</v>
      </c>
    </row>
    <row r="355" spans="1:11">
      <c r="A355" s="2">
        <f t="shared" si="53"/>
        <v>1.0647814100047401</v>
      </c>
      <c r="B355" s="2">
        <v>50</v>
      </c>
      <c r="C355" s="2">
        <f t="shared" si="45"/>
        <v>0.53239070500237007</v>
      </c>
      <c r="D355" s="2">
        <f t="shared" si="46"/>
        <v>1.000108852240603</v>
      </c>
      <c r="E355" s="2">
        <f t="shared" si="47"/>
        <v>-2.1300361225524544E-3</v>
      </c>
      <c r="F355" s="2">
        <f t="shared" si="48"/>
        <v>50.006576623463118</v>
      </c>
      <c r="G355" s="2">
        <f t="shared" si="49"/>
        <v>0.42594685079586303</v>
      </c>
      <c r="H355" s="2">
        <v>0</v>
      </c>
      <c r="I355" s="2">
        <f t="shared" si="50"/>
        <v>-0.93915989761273933</v>
      </c>
      <c r="J355" s="2">
        <f t="shared" si="51"/>
        <v>0.40003220078191148</v>
      </c>
      <c r="K355" s="2">
        <f t="shared" si="52"/>
        <v>-46.964171381655227</v>
      </c>
    </row>
    <row r="356" spans="1:11">
      <c r="A356" s="2">
        <f t="shared" si="53"/>
        <v>1.086077038204835</v>
      </c>
      <c r="B356" s="2">
        <v>50</v>
      </c>
      <c r="C356" s="2">
        <f t="shared" si="45"/>
        <v>0.54303851910241752</v>
      </c>
      <c r="D356" s="2">
        <f t="shared" si="46"/>
        <v>1.0001132503475352</v>
      </c>
      <c r="E356" s="2">
        <f t="shared" si="47"/>
        <v>-2.1726563521905309E-3</v>
      </c>
      <c r="F356" s="2">
        <f t="shared" si="48"/>
        <v>50.006842353464769</v>
      </c>
      <c r="G356" s="2">
        <f t="shared" si="49"/>
        <v>0.43446720079390427</v>
      </c>
      <c r="H356" s="2">
        <v>0</v>
      </c>
      <c r="I356" s="2">
        <f t="shared" si="50"/>
        <v>-0.92074499765954831</v>
      </c>
      <c r="J356" s="2">
        <f t="shared" si="51"/>
        <v>0.4000335017781339</v>
      </c>
      <c r="K356" s="2">
        <f t="shared" si="52"/>
        <v>-46.043549945702317</v>
      </c>
    </row>
    <row r="357" spans="1:11">
      <c r="A357" s="2">
        <f t="shared" si="53"/>
        <v>1.1077985789689317</v>
      </c>
      <c r="B357" s="2">
        <v>50</v>
      </c>
      <c r="C357" s="2">
        <f t="shared" si="45"/>
        <v>0.55389928948446587</v>
      </c>
      <c r="D357" s="2">
        <f t="shared" si="46"/>
        <v>1.0001178261772634</v>
      </c>
      <c r="E357" s="2">
        <f t="shared" si="47"/>
        <v>-2.2161301806977955E-3</v>
      </c>
      <c r="F357" s="2">
        <f t="shared" si="48"/>
        <v>50.007118821795665</v>
      </c>
      <c r="G357" s="2">
        <f t="shared" si="49"/>
        <v>0.44315804428544503</v>
      </c>
      <c r="H357" s="2">
        <v>0</v>
      </c>
      <c r="I357" s="2">
        <f t="shared" si="50"/>
        <v>-0.90269117417602773</v>
      </c>
      <c r="J357" s="2">
        <f t="shared" si="51"/>
        <v>0.40003485534158045</v>
      </c>
      <c r="K357" s="2">
        <f t="shared" si="52"/>
        <v>-45.140984806406863</v>
      </c>
    </row>
    <row r="358" spans="1:11">
      <c r="A358" s="2">
        <f t="shared" si="53"/>
        <v>1.1299545505483104</v>
      </c>
      <c r="B358" s="2">
        <v>50</v>
      </c>
      <c r="C358" s="2">
        <f t="shared" si="45"/>
        <v>0.5649772752741552</v>
      </c>
      <c r="D358" s="2">
        <f t="shared" si="46"/>
        <v>1.0001225869130268</v>
      </c>
      <c r="E358" s="2">
        <f t="shared" si="47"/>
        <v>-2.2604747531801079E-3</v>
      </c>
      <c r="F358" s="2">
        <f t="shared" si="48"/>
        <v>50.007406462518219</v>
      </c>
      <c r="G358" s="2">
        <f t="shared" si="49"/>
        <v>0.45202279643525589</v>
      </c>
      <c r="H358" s="2">
        <v>0</v>
      </c>
      <c r="I358" s="2">
        <f t="shared" si="50"/>
        <v>-0.88499134723139972</v>
      </c>
      <c r="J358" s="2">
        <f t="shared" si="51"/>
        <v>0.40003626359654187</v>
      </c>
      <c r="K358" s="2">
        <f t="shared" si="52"/>
        <v>-44.256122016812206</v>
      </c>
    </row>
    <row r="359" spans="1:11">
      <c r="A359" s="2">
        <f t="shared" si="53"/>
        <v>1.1525536415592765</v>
      </c>
      <c r="B359" s="2">
        <v>50</v>
      </c>
      <c r="C359" s="2">
        <f t="shared" si="45"/>
        <v>0.57627682077963827</v>
      </c>
      <c r="D359" s="2">
        <f t="shared" si="46"/>
        <v>1.0001275400285339</v>
      </c>
      <c r="E359" s="2">
        <f t="shared" si="47"/>
        <v>-2.3057075621245289E-3</v>
      </c>
      <c r="F359" s="2">
        <f t="shared" si="48"/>
        <v>50.00770572725024</v>
      </c>
      <c r="G359" s="2">
        <f t="shared" si="49"/>
        <v>0.46106494103557744</v>
      </c>
      <c r="H359" s="2">
        <v>0</v>
      </c>
      <c r="I359" s="2">
        <f t="shared" si="50"/>
        <v>-0.8676385757170586</v>
      </c>
      <c r="J359" s="2">
        <f t="shared" si="51"/>
        <v>0.400037728753178</v>
      </c>
      <c r="K359" s="2">
        <f t="shared" si="52"/>
        <v>-43.388614572069194</v>
      </c>
    </row>
    <row r="360" spans="1:11">
      <c r="A360" s="2">
        <f t="shared" si="53"/>
        <v>1.175604714390462</v>
      </c>
      <c r="B360" s="2">
        <v>50</v>
      </c>
      <c r="C360" s="2">
        <f t="shared" si="45"/>
        <v>0.587802357195231</v>
      </c>
      <c r="D360" s="2">
        <f t="shared" si="46"/>
        <v>1.0001326932997208</v>
      </c>
      <c r="E360" s="2">
        <f t="shared" si="47"/>
        <v>-2.3518464546214246E-3</v>
      </c>
      <c r="F360" s="2">
        <f t="shared" si="48"/>
        <v>50.008017085875828</v>
      </c>
      <c r="G360" s="2">
        <f t="shared" si="49"/>
        <v>0.47028803189851964</v>
      </c>
      <c r="H360" s="2">
        <v>0</v>
      </c>
      <c r="I360" s="2">
        <f t="shared" si="50"/>
        <v>-0.85062605462456731</v>
      </c>
      <c r="J360" s="2">
        <f t="shared" si="51"/>
        <v>0.40003925311099042</v>
      </c>
      <c r="K360" s="2">
        <f t="shared" si="52"/>
        <v>-42.538122273356507</v>
      </c>
    </row>
    <row r="361" spans="1:11">
      <c r="A361" s="2">
        <f t="shared" si="53"/>
        <v>1.1991168086782713</v>
      </c>
      <c r="B361" s="2">
        <v>50</v>
      </c>
      <c r="C361" s="2">
        <f t="shared" si="45"/>
        <v>0.59955840433913565</v>
      </c>
      <c r="D361" s="2">
        <f t="shared" si="46"/>
        <v>1.000138054816984</v>
      </c>
      <c r="E361" s="2">
        <f t="shared" si="47"/>
        <v>-2.3989096397478344E-3</v>
      </c>
      <c r="F361" s="2">
        <f t="shared" si="48"/>
        <v>50.008341027284963</v>
      </c>
      <c r="G361" s="2">
        <f t="shared" si="49"/>
        <v>0.47969569427752623</v>
      </c>
      <c r="H361" s="2">
        <v>0</v>
      </c>
      <c r="I361" s="2">
        <f t="shared" si="50"/>
        <v>-0.83394711237702679</v>
      </c>
      <c r="J361" s="2">
        <f t="shared" si="51"/>
        <v>0.40004083906243604</v>
      </c>
      <c r="K361" s="2">
        <f t="shared" si="52"/>
        <v>-41.704311594469893</v>
      </c>
    </row>
    <row r="362" spans="1:11">
      <c r="A362" s="2">
        <f t="shared" si="53"/>
        <v>1.2230991448518367</v>
      </c>
      <c r="B362" s="2">
        <v>50</v>
      </c>
      <c r="C362" s="2">
        <f t="shared" si="45"/>
        <v>0.61154957242591834</v>
      </c>
      <c r="D362" s="2">
        <f t="shared" si="46"/>
        <v>1.0001436329979103</v>
      </c>
      <c r="E362" s="2">
        <f t="shared" si="47"/>
        <v>-2.4469156961163738E-3</v>
      </c>
      <c r="F362" s="2">
        <f t="shared" si="48"/>
        <v>50.008678060143239</v>
      </c>
      <c r="G362" s="2">
        <f t="shared" si="49"/>
        <v>0.48929162631855794</v>
      </c>
      <c r="H362" s="2">
        <v>0</v>
      </c>
      <c r="I362" s="2">
        <f t="shared" si="50"/>
        <v>-0.81759520821277132</v>
      </c>
      <c r="J362" s="2">
        <f t="shared" si="51"/>
        <v>0.40004248909668688</v>
      </c>
      <c r="K362" s="2">
        <f t="shared" si="52"/>
        <v>-40.886855551028262</v>
      </c>
    </row>
    <row r="363" spans="1:11">
      <c r="A363" s="2">
        <f t="shared" si="53"/>
        <v>1.2475611277488734</v>
      </c>
      <c r="B363" s="2">
        <v>50</v>
      </c>
      <c r="C363" s="2">
        <f t="shared" si="45"/>
        <v>0.6237805638744367</v>
      </c>
      <c r="D363" s="2">
        <f t="shared" si="46"/>
        <v>1.0001494366005239</v>
      </c>
      <c r="E363" s="2">
        <f t="shared" si="47"/>
        <v>-2.4958835795940867E-3</v>
      </c>
      <c r="F363" s="2">
        <f t="shared" si="48"/>
        <v>50.009028713692842</v>
      </c>
      <c r="G363" s="2">
        <f t="shared" si="49"/>
        <v>0.49907960054167066</v>
      </c>
      <c r="H363" s="2">
        <v>0</v>
      </c>
      <c r="I363" s="2">
        <f t="shared" si="50"/>
        <v>-0.80156392962036405</v>
      </c>
      <c r="J363" s="2">
        <f t="shared" si="51"/>
        <v>0.40004420580354311</v>
      </c>
      <c r="K363" s="2">
        <f t="shared" si="52"/>
        <v>-40.085433572245257</v>
      </c>
    </row>
    <row r="364" spans="1:11">
      <c r="A364" s="2">
        <f t="shared" si="53"/>
        <v>1.2725123503038509</v>
      </c>
      <c r="B364" s="2">
        <v>50</v>
      </c>
      <c r="C364" s="2">
        <f t="shared" si="45"/>
        <v>0.63625617515192545</v>
      </c>
      <c r="D364" s="2">
        <f t="shared" si="46"/>
        <v>1.0001554747370702</v>
      </c>
      <c r="E364" s="2">
        <f t="shared" si="47"/>
        <v>-2.5458326311957966E-3</v>
      </c>
      <c r="F364" s="2">
        <f t="shared" si="48"/>
        <v>50.009393538586011</v>
      </c>
      <c r="G364" s="2">
        <f t="shared" si="49"/>
        <v>0.50906346535367664</v>
      </c>
      <c r="H364" s="2">
        <v>0</v>
      </c>
      <c r="I364" s="2">
        <f t="shared" si="50"/>
        <v>-0.78584698982388634</v>
      </c>
      <c r="J364" s="2">
        <f t="shared" si="51"/>
        <v>0.40004599187750306</v>
      </c>
      <c r="K364" s="2">
        <f t="shared" si="52"/>
        <v>-39.299731375215927</v>
      </c>
    </row>
    <row r="365" spans="1:11">
      <c r="A365" s="2">
        <f t="shared" si="53"/>
        <v>1.297962597309928</v>
      </c>
      <c r="B365" s="2">
        <v>50</v>
      </c>
      <c r="C365" s="2">
        <f t="shared" si="45"/>
        <v>0.64898129865496401</v>
      </c>
      <c r="D365" s="2">
        <f t="shared" si="46"/>
        <v>1.0001617568883585</v>
      </c>
      <c r="E365" s="2">
        <f t="shared" si="47"/>
        <v>-2.5967825851566937E-3</v>
      </c>
      <c r="F365" s="2">
        <f t="shared" si="48"/>
        <v>50.009773107752366</v>
      </c>
      <c r="G365" s="2">
        <f t="shared" si="49"/>
        <v>0.51924714659260263</v>
      </c>
      <c r="H365" s="2">
        <v>0</v>
      </c>
      <c r="I365" s="2">
        <f t="shared" si="50"/>
        <v>-0.77043822531753559</v>
      </c>
      <c r="J365" s="2">
        <f t="shared" si="51"/>
        <v>0.400047850121999</v>
      </c>
      <c r="K365" s="2">
        <f t="shared" si="52"/>
        <v>-38.529440841669349</v>
      </c>
    </row>
    <row r="366" spans="1:11">
      <c r="A366" s="2">
        <f t="shared" si="53"/>
        <v>1.3239218492561267</v>
      </c>
      <c r="B366" s="2">
        <v>50</v>
      </c>
      <c r="C366" s="2">
        <f t="shared" si="45"/>
        <v>0.66196092462806333</v>
      </c>
      <c r="D366" s="2">
        <f t="shared" si="46"/>
        <v>1.0001682929186877</v>
      </c>
      <c r="E366" s="2">
        <f t="shared" si="47"/>
        <v>-2.6487535771890489E-3</v>
      </c>
      <c r="F366" s="2">
        <f t="shared" si="48"/>
        <v>50.010168017301453</v>
      </c>
      <c r="G366" s="2">
        <f t="shared" si="49"/>
        <v>0.52963464910467373</v>
      </c>
      <c r="H366" s="2">
        <v>0</v>
      </c>
      <c r="I366" s="2">
        <f t="shared" si="50"/>
        <v>-0.75533159344856426</v>
      </c>
      <c r="J366" s="2">
        <f t="shared" si="51"/>
        <v>0.40004978345380443</v>
      </c>
      <c r="K366" s="2">
        <f t="shared" si="52"/>
        <v>-37.774259897138734</v>
      </c>
    </row>
    <row r="367" spans="1:11">
      <c r="A367" s="2">
        <f t="shared" si="53"/>
        <v>1.3504002862412492</v>
      </c>
      <c r="B367" s="2">
        <v>50</v>
      </c>
      <c r="C367" s="2">
        <f t="shared" si="45"/>
        <v>0.6752001431206246</v>
      </c>
      <c r="D367" s="2">
        <f t="shared" si="46"/>
        <v>1.0001750930913778</v>
      </c>
      <c r="E367" s="2">
        <f t="shared" si="47"/>
        <v>-2.7017661529281415E-3</v>
      </c>
      <c r="F367" s="2">
        <f t="shared" si="48"/>
        <v>50.010578887462025</v>
      </c>
      <c r="G367" s="2">
        <f t="shared" si="49"/>
        <v>0.54023005835457516</v>
      </c>
      <c r="H367" s="2">
        <v>0</v>
      </c>
      <c r="I367" s="2">
        <f t="shared" si="50"/>
        <v>-0.74052117004761198</v>
      </c>
      <c r="J367" s="2">
        <f t="shared" si="51"/>
        <v>0.40005179490761972</v>
      </c>
      <c r="K367" s="2">
        <f t="shared" si="52"/>
        <v>-37.033892392501777</v>
      </c>
    </row>
    <row r="368" spans="1:11">
      <c r="A368" s="2">
        <f t="shared" si="53"/>
        <v>1.3774082919660742</v>
      </c>
      <c r="B368" s="2">
        <v>50</v>
      </c>
      <c r="C368" s="2">
        <f t="shared" si="45"/>
        <v>0.68870414598303709</v>
      </c>
      <c r="D368" s="2">
        <f t="shared" si="46"/>
        <v>1.0001821680849319</v>
      </c>
      <c r="E368" s="2">
        <f t="shared" si="47"/>
        <v>-2.7558412765726487E-3</v>
      </c>
      <c r="F368" s="2">
        <f t="shared" si="48"/>
        <v>50.011006363559446</v>
      </c>
      <c r="G368" s="2">
        <f t="shared" si="49"/>
        <v>0.55103754206976308</v>
      </c>
      <c r="H368" s="2">
        <v>0</v>
      </c>
      <c r="I368" s="2">
        <f t="shared" si="50"/>
        <v>-0.7260011471055019</v>
      </c>
      <c r="J368" s="2">
        <f t="shared" si="51"/>
        <v>0.40005388764084426</v>
      </c>
      <c r="K368" s="2">
        <f t="shared" si="52"/>
        <v>-36.308047987844709</v>
      </c>
    </row>
    <row r="369" spans="1:11">
      <c r="A369" s="2">
        <f t="shared" si="53"/>
        <v>1.4049564578053957</v>
      </c>
      <c r="B369" s="2">
        <v>50</v>
      </c>
      <c r="C369" s="2">
        <f t="shared" si="45"/>
        <v>0.70247822890269784</v>
      </c>
      <c r="D369" s="2">
        <f t="shared" si="46"/>
        <v>1.0001895290098539</v>
      </c>
      <c r="E369" s="2">
        <f t="shared" si="47"/>
        <v>-2.8110003397249666E-3</v>
      </c>
      <c r="F369" s="2">
        <f t="shared" si="48"/>
        <v>50.011451117032792</v>
      </c>
      <c r="G369" s="2">
        <f t="shared" si="49"/>
        <v>0.56206135191961737</v>
      </c>
      <c r="H369" s="2">
        <v>0</v>
      </c>
      <c r="I369" s="2">
        <f t="shared" si="50"/>
        <v>-0.71176583049559017</v>
      </c>
      <c r="J369" s="2">
        <f t="shared" si="51"/>
        <v>0.40005606493854062</v>
      </c>
      <c r="K369" s="2">
        <f t="shared" si="52"/>
        <v>-35.596442038604458</v>
      </c>
    </row>
    <row r="370" spans="1:11">
      <c r="A370" s="2">
        <f t="shared" si="53"/>
        <v>1.4330555869615036</v>
      </c>
      <c r="B370" s="2">
        <v>50</v>
      </c>
      <c r="C370" s="2">
        <f t="shared" si="45"/>
        <v>0.7165277934807518</v>
      </c>
      <c r="D370" s="2">
        <f t="shared" si="46"/>
        <v>1.000197187426151</v>
      </c>
      <c r="E370" s="2">
        <f t="shared" si="47"/>
        <v>-2.8672651704371404E-3</v>
      </c>
      <c r="F370" s="2">
        <f t="shared" si="48"/>
        <v>50.011913846493457</v>
      </c>
      <c r="G370" s="2">
        <f t="shared" si="49"/>
        <v>0.57330582523025686</v>
      </c>
      <c r="H370" s="2">
        <v>0</v>
      </c>
      <c r="I370" s="2">
        <f t="shared" si="50"/>
        <v>-0.69780963774077465</v>
      </c>
      <c r="J370" s="2">
        <f t="shared" si="51"/>
        <v>0.40005833021860138</v>
      </c>
      <c r="K370" s="2">
        <f t="shared" si="52"/>
        <v>-34.898795483944433</v>
      </c>
    </row>
    <row r="371" spans="1:11">
      <c r="A371" s="2">
        <f t="shared" si="53"/>
        <v>1.4617166987007337</v>
      </c>
      <c r="B371" s="2">
        <v>50</v>
      </c>
      <c r="C371" s="2">
        <f t="shared" si="45"/>
        <v>0.73085834935036686</v>
      </c>
      <c r="D371" s="2">
        <f t="shared" si="46"/>
        <v>1.0002051553615456</v>
      </c>
      <c r="E371" s="2">
        <f t="shared" si="47"/>
        <v>-2.9246580424682569E-3</v>
      </c>
      <c r="F371" s="2">
        <f t="shared" si="48"/>
        <v>50.012395278826617</v>
      </c>
      <c r="G371" s="2">
        <f t="shared" si="49"/>
        <v>0.58477538673585361</v>
      </c>
      <c r="H371" s="2">
        <v>0</v>
      </c>
      <c r="I371" s="2">
        <f t="shared" si="50"/>
        <v>-0.68412709582428888</v>
      </c>
      <c r="J371" s="2">
        <f t="shared" si="51"/>
        <v>0.40006068703712488</v>
      </c>
      <c r="K371" s="2">
        <f t="shared" si="52"/>
        <v>-34.214834737320032</v>
      </c>
    </row>
    <row r="372" spans="1:11">
      <c r="A372" s="2">
        <f t="shared" si="53"/>
        <v>1.4909510326747484</v>
      </c>
      <c r="B372" s="2">
        <v>50</v>
      </c>
      <c r="C372" s="2">
        <f t="shared" si="45"/>
        <v>0.74547551633737419</v>
      </c>
      <c r="D372" s="2">
        <f t="shared" si="46"/>
        <v>1.0002134453304274</v>
      </c>
      <c r="E372" s="2">
        <f t="shared" si="47"/>
        <v>-2.9832016847594297E-3</v>
      </c>
      <c r="F372" s="2">
        <f t="shared" si="48"/>
        <v>50.012896170337662</v>
      </c>
      <c r="G372" s="2">
        <f t="shared" si="49"/>
        <v>0.59647455036731289</v>
      </c>
      <c r="H372" s="2">
        <v>0</v>
      </c>
      <c r="I372" s="2">
        <f t="shared" si="50"/>
        <v>-0.67071283904342049</v>
      </c>
      <c r="J372" s="2">
        <f t="shared" si="51"/>
        <v>0.40006313909400815</v>
      </c>
      <c r="K372" s="2">
        <f t="shared" si="52"/>
        <v>-33.544291579190983</v>
      </c>
    </row>
    <row r="373" spans="1:11">
      <c r="A373" s="2">
        <f t="shared" si="53"/>
        <v>1.5207700533282433</v>
      </c>
      <c r="B373" s="2">
        <v>50</v>
      </c>
      <c r="C373" s="2">
        <f t="shared" si="45"/>
        <v>0.76038502666412167</v>
      </c>
      <c r="D373" s="2">
        <f t="shared" si="46"/>
        <v>1.0002220703535782</v>
      </c>
      <c r="E373" s="2">
        <f t="shared" si="47"/>
        <v>-3.0429192911327362E-3</v>
      </c>
      <c r="F373" s="2">
        <f t="shared" si="48"/>
        <v>50.01341730794524</v>
      </c>
      <c r="G373" s="2">
        <f t="shared" si="49"/>
        <v>0.60840792107921171</v>
      </c>
      <c r="H373" s="2">
        <v>0</v>
      </c>
      <c r="I373" s="2">
        <f t="shared" si="50"/>
        <v>-0.65756160690531418</v>
      </c>
      <c r="J373" s="2">
        <f t="shared" si="51"/>
        <v>0.40006569023876803</v>
      </c>
      <c r="K373" s="2">
        <f t="shared" si="52"/>
        <v>-32.886903051838523</v>
      </c>
    </row>
    <row r="374" spans="1:11">
      <c r="A374" s="2">
        <f t="shared" si="53"/>
        <v>1.5511854543948083</v>
      </c>
      <c r="B374" s="2">
        <v>50</v>
      </c>
      <c r="C374" s="2">
        <f t="shared" si="45"/>
        <v>0.77559272719740413</v>
      </c>
      <c r="D374" s="2">
        <f t="shared" si="46"/>
        <v>1.0002310439786952</v>
      </c>
      <c r="E374" s="2">
        <f t="shared" si="47"/>
        <v>-3.1038345302206679E-3</v>
      </c>
      <c r="F374" s="2">
        <f t="shared" si="48"/>
        <v>50.013959510422822</v>
      </c>
      <c r="G374" s="2">
        <f t="shared" si="49"/>
        <v>0.62058019671590947</v>
      </c>
      <c r="H374" s="2">
        <v>0</v>
      </c>
      <c r="I374" s="2">
        <f t="shared" si="50"/>
        <v>-0.6446682420640335</v>
      </c>
      <c r="J374" s="2">
        <f t="shared" si="51"/>
        <v>0.40006834447659745</v>
      </c>
      <c r="K374" s="2">
        <f t="shared" si="52"/>
        <v>-32.242411356246031</v>
      </c>
    </row>
    <row r="375" spans="1:11">
      <c r="A375" s="2">
        <f t="shared" si="53"/>
        <v>1.5822091634827045</v>
      </c>
      <c r="B375" s="2">
        <v>50</v>
      </c>
      <c r="C375" s="2">
        <f t="shared" si="45"/>
        <v>0.79110458174135223</v>
      </c>
      <c r="D375" s="2">
        <f t="shared" si="46"/>
        <v>1.0002403803017519</v>
      </c>
      <c r="E375" s="2">
        <f t="shared" si="47"/>
        <v>-3.1659715556329885E-3</v>
      </c>
      <c r="F375" s="2">
        <f t="shared" si="48"/>
        <v>50.01452362969092</v>
      </c>
      <c r="G375" s="2">
        <f t="shared" si="49"/>
        <v>0.63299616991777907</v>
      </c>
      <c r="H375" s="2">
        <v>0</v>
      </c>
      <c r="I375" s="2">
        <f t="shared" si="50"/>
        <v>-0.63202768829807199</v>
      </c>
      <c r="J375" s="2">
        <f t="shared" si="51"/>
        <v>0.4000711059746675</v>
      </c>
      <c r="K375" s="2">
        <f t="shared" si="52"/>
        <v>-31.61056375100285</v>
      </c>
    </row>
    <row r="376" spans="1:11">
      <c r="A376" s="2">
        <f t="shared" si="53"/>
        <v>1.6138533467523586</v>
      </c>
      <c r="B376" s="2">
        <v>50</v>
      </c>
      <c r="C376" s="2">
        <f t="shared" si="45"/>
        <v>0.80692667337617929</v>
      </c>
      <c r="D376" s="2">
        <f t="shared" si="46"/>
        <v>1.0002500939892258</v>
      </c>
      <c r="E376" s="2">
        <f t="shared" si="47"/>
        <v>-3.2293550163681184E-3</v>
      </c>
      <c r="F376" s="2">
        <f t="shared" si="48"/>
        <v>50.015110552161801</v>
      </c>
      <c r="G376" s="2">
        <f t="shared" si="49"/>
        <v>0.64566073006853075</v>
      </c>
      <c r="H376" s="2">
        <v>0</v>
      </c>
      <c r="I376" s="2">
        <f t="shared" si="50"/>
        <v>-0.61963498852752152</v>
      </c>
      <c r="J376" s="2">
        <f t="shared" si="51"/>
        <v>0.40007397906868525</v>
      </c>
      <c r="K376" s="2">
        <f t="shared" si="52"/>
        <v>-30.991112453191498</v>
      </c>
    </row>
    <row r="377" spans="1:11">
      <c r="A377" s="2">
        <f t="shared" si="53"/>
        <v>1.6461304136874058</v>
      </c>
      <c r="B377" s="2">
        <v>50</v>
      </c>
      <c r="C377" s="2">
        <f t="shared" si="45"/>
        <v>0.82306520684370288</v>
      </c>
      <c r="D377" s="2">
        <f t="shared" si="46"/>
        <v>1.000260200301232</v>
      </c>
      <c r="E377" s="2">
        <f t="shared" si="47"/>
        <v>-3.2940100674764814E-3</v>
      </c>
      <c r="F377" s="2">
        <f t="shared" si="48"/>
        <v>50.015721200139126</v>
      </c>
      <c r="G377" s="2">
        <f t="shared" si="49"/>
        <v>0.65857886528463316</v>
      </c>
      <c r="H377" s="2">
        <v>0</v>
      </c>
      <c r="I377" s="2">
        <f t="shared" si="50"/>
        <v>-0.60748528287011916</v>
      </c>
      <c r="J377" s="2">
        <f t="shared" si="51"/>
        <v>0.4000769682697175</v>
      </c>
      <c r="K377" s="2">
        <f t="shared" si="52"/>
        <v>-30.383814541219532</v>
      </c>
    </row>
    <row r="378" spans="1:11">
      <c r="A378" s="2">
        <f t="shared" si="53"/>
        <v>1.6790530219611539</v>
      </c>
      <c r="B378" s="2">
        <v>50</v>
      </c>
      <c r="C378" s="2">
        <f t="shared" si="45"/>
        <v>0.83952651098057696</v>
      </c>
      <c r="D378" s="2">
        <f t="shared" si="46"/>
        <v>1.0002707151155978</v>
      </c>
      <c r="E378" s="2">
        <f t="shared" si="47"/>
        <v>-3.3599623809835409E-3</v>
      </c>
      <c r="F378" s="2">
        <f t="shared" si="48"/>
        <v>50.016356533274624</v>
      </c>
      <c r="G378" s="2">
        <f t="shared" si="49"/>
        <v>0.6717556644478675</v>
      </c>
      <c r="H378" s="2">
        <v>0</v>
      </c>
      <c r="I378" s="2">
        <f t="shared" si="50"/>
        <v>-0.59557380673541094</v>
      </c>
      <c r="J378" s="2">
        <f t="shared" si="51"/>
        <v>0.40008007827129177</v>
      </c>
      <c r="K378" s="2">
        <f t="shared" si="52"/>
        <v>-29.78843185955791</v>
      </c>
    </row>
    <row r="379" spans="1:11">
      <c r="A379" s="2">
        <f t="shared" si="53"/>
        <v>1.712634082400377</v>
      </c>
      <c r="B379" s="2">
        <v>50</v>
      </c>
      <c r="C379" s="2">
        <f t="shared" si="45"/>
        <v>0.85631704120018848</v>
      </c>
      <c r="D379" s="2">
        <f t="shared" si="46"/>
        <v>1.0002816549529181</v>
      </c>
      <c r="E379" s="2">
        <f t="shared" si="47"/>
        <v>-3.4272381570805846E-3</v>
      </c>
      <c r="F379" s="2">
        <f t="shared" si="48"/>
        <v>50.01701755008407</v>
      </c>
      <c r="G379" s="2">
        <f t="shared" si="49"/>
        <v>0.68519631928208136</v>
      </c>
      <c r="H379" s="2">
        <v>0</v>
      </c>
      <c r="I379" s="2">
        <f t="shared" si="50"/>
        <v>-0.5838958889562853</v>
      </c>
      <c r="J379" s="2">
        <f t="shared" si="51"/>
        <v>0.40008331395678559</v>
      </c>
      <c r="K379" s="2">
        <f t="shared" si="52"/>
        <v>-29.204730925348461</v>
      </c>
    </row>
    <row r="380" spans="1:11">
      <c r="A380" s="2">
        <f t="shared" si="53"/>
        <v>1.7468867640483845</v>
      </c>
      <c r="B380" s="2">
        <v>50</v>
      </c>
      <c r="C380" s="2">
        <f t="shared" si="45"/>
        <v>0.87344338202419225</v>
      </c>
      <c r="D380" s="2">
        <f t="shared" si="46"/>
        <v>1.0002930370026293</v>
      </c>
      <c r="E380" s="2">
        <f t="shared" si="47"/>
        <v>-3.4958641355916399E-3</v>
      </c>
      <c r="F380" s="2">
        <f t="shared" si="48"/>
        <v>50.017705289525153</v>
      </c>
      <c r="G380" s="2">
        <f t="shared" si="49"/>
        <v>0.69890612647524497</v>
      </c>
      <c r="H380" s="2">
        <v>0</v>
      </c>
      <c r="I380" s="2">
        <f t="shared" si="50"/>
        <v>-0.5724469499571424</v>
      </c>
      <c r="J380" s="2">
        <f t="shared" si="51"/>
        <v>0.40008668040711481</v>
      </c>
      <c r="K380" s="2">
        <f t="shared" si="52"/>
        <v>-28.632482836843902</v>
      </c>
    </row>
    <row r="381" spans="1:11">
      <c r="A381" s="2">
        <f t="shared" si="53"/>
        <v>1.7818244993293522</v>
      </c>
      <c r="B381" s="2">
        <v>50</v>
      </c>
      <c r="C381" s="2">
        <f t="shared" si="45"/>
        <v>0.89091224966467608</v>
      </c>
      <c r="D381" s="2">
        <f t="shared" si="46"/>
        <v>1.0003048791501485</v>
      </c>
      <c r="E381" s="2">
        <f t="shared" si="47"/>
        <v>-3.5658676077252893E-3</v>
      </c>
      <c r="F381" s="2">
        <f t="shared" si="48"/>
        <v>50.018420832639833</v>
      </c>
      <c r="G381" s="2">
        <f t="shared" si="49"/>
        <v>0.71289048984794623</v>
      </c>
      <c r="H381" s="2">
        <v>0</v>
      </c>
      <c r="I381" s="2">
        <f t="shared" si="50"/>
        <v>-0.56122249995798279</v>
      </c>
      <c r="J381" s="2">
        <f t="shared" si="51"/>
        <v>0.40009018290873533</v>
      </c>
      <c r="K381" s="2">
        <f t="shared" si="52"/>
        <v>-28.071463183644575</v>
      </c>
    </row>
    <row r="382" spans="1:11">
      <c r="A382" s="2">
        <f t="shared" si="53"/>
        <v>1.8174609893159392</v>
      </c>
      <c r="B382" s="2">
        <v>50</v>
      </c>
      <c r="C382" s="2">
        <f t="shared" si="45"/>
        <v>0.90873049465796962</v>
      </c>
      <c r="D382" s="2">
        <f t="shared" si="46"/>
        <v>1.0003172000051157</v>
      </c>
      <c r="E382" s="2">
        <f t="shared" si="47"/>
        <v>-3.6372764281204727E-3</v>
      </c>
      <c r="F382" s="2">
        <f t="shared" si="48"/>
        <v>50.019165304263517</v>
      </c>
      <c r="G382" s="2">
        <f t="shared" si="49"/>
        <v>0.72715492256950032</v>
      </c>
      <c r="H382" s="2">
        <v>0</v>
      </c>
      <c r="I382" s="2">
        <f t="shared" si="50"/>
        <v>-0.5502181372137086</v>
      </c>
      <c r="J382" s="2">
        <f t="shared" si="51"/>
        <v>0.40009382696196899</v>
      </c>
      <c r="K382" s="2">
        <f t="shared" si="52"/>
        <v>-27.521451958696435</v>
      </c>
    </row>
    <row r="383" spans="1:11">
      <c r="A383" s="2">
        <f t="shared" si="53"/>
        <v>1.8538102091022581</v>
      </c>
      <c r="B383" s="2">
        <v>50</v>
      </c>
      <c r="C383" s="2">
        <f t="shared" si="45"/>
        <v>0.92690510455112907</v>
      </c>
      <c r="D383" s="2">
        <f t="shared" si="46"/>
        <v>1.0003300189307893</v>
      </c>
      <c r="E383" s="2">
        <f t="shared" si="47"/>
        <v>-3.7101190271958367E-3</v>
      </c>
      <c r="F383" s="2">
        <f t="shared" si="48"/>
        <v>50.019939874804265</v>
      </c>
      <c r="G383" s="2">
        <f t="shared" si="49"/>
        <v>0.74170504942288429</v>
      </c>
      <c r="H383" s="2">
        <v>0</v>
      </c>
      <c r="I383" s="2">
        <f t="shared" si="50"/>
        <v>-0.53942954628794959</v>
      </c>
      <c r="J383" s="2">
        <f t="shared" si="51"/>
        <v>0.40009761828966772</v>
      </c>
      <c r="K383" s="2">
        <f t="shared" si="52"/>
        <v>-26.982233472016183</v>
      </c>
    </row>
    <row r="384" spans="1:11">
      <c r="A384" s="2">
        <f t="shared" si="53"/>
        <v>1.8908864132843033</v>
      </c>
      <c r="B384" s="2">
        <v>50</v>
      </c>
      <c r="C384" s="2">
        <f t="shared" si="45"/>
        <v>0.94544320664215165</v>
      </c>
      <c r="D384" s="2">
        <f t="shared" si="46"/>
        <v>1.0003433560746409</v>
      </c>
      <c r="E384" s="2">
        <f t="shared" si="47"/>
        <v>-3.7844244238125274E-3</v>
      </c>
      <c r="F384" s="2">
        <f t="shared" si="48"/>
        <v>50.020745762094585</v>
      </c>
      <c r="G384" s="2">
        <f t="shared" si="49"/>
        <v>0.7565466091197538</v>
      </c>
      <c r="H384" s="2">
        <v>0</v>
      </c>
      <c r="I384" s="2">
        <f t="shared" si="50"/>
        <v>-0.52885249636073484</v>
      </c>
      <c r="J384" s="2">
        <f t="shared" si="51"/>
        <v>0.40010156284623088</v>
      </c>
      <c r="K384" s="2">
        <f t="shared" si="52"/>
        <v>-26.453596266109368</v>
      </c>
    </row>
    <row r="385" spans="1:11">
      <c r="A385" s="2">
        <f t="shared" si="53"/>
        <v>1.9287041415499895</v>
      </c>
      <c r="B385" s="2">
        <v>50</v>
      </c>
      <c r="C385" s="2">
        <f t="shared" si="45"/>
        <v>0.96435207077499474</v>
      </c>
      <c r="D385" s="2">
        <f t="shared" si="46"/>
        <v>1.0003572324001953</v>
      </c>
      <c r="E385" s="2">
        <f t="shared" si="47"/>
        <v>-3.8602222382608212E-3</v>
      </c>
      <c r="F385" s="2">
        <f t="shared" si="48"/>
        <v>50.021584233318876</v>
      </c>
      <c r="G385" s="2">
        <f t="shared" si="49"/>
        <v>0.77168545666682986</v>
      </c>
      <c r="H385" s="2">
        <v>0</v>
      </c>
      <c r="I385" s="2">
        <f t="shared" si="50"/>
        <v>-0.51848283956934782</v>
      </c>
      <c r="J385" s="2">
        <f t="shared" si="51"/>
        <v>0.40010566682698684</v>
      </c>
      <c r="K385" s="2">
        <f t="shared" si="52"/>
        <v>-25.93533303304849</v>
      </c>
    </row>
    <row r="386" spans="1:11">
      <c r="A386" s="2">
        <f t="shared" si="53"/>
        <v>1.9672782243809892</v>
      </c>
      <c r="B386" s="2">
        <v>50</v>
      </c>
      <c r="C386" s="2">
        <f t="shared" si="45"/>
        <v>0.9836391121904946</v>
      </c>
      <c r="D386" s="2">
        <f t="shared" si="46"/>
        <v>1.0003716697201739</v>
      </c>
      <c r="E386" s="2">
        <f t="shared" si="47"/>
        <v>-3.9375427055814158E-3</v>
      </c>
      <c r="F386" s="2">
        <f t="shared" si="48"/>
        <v>50.022456607019826</v>
      </c>
      <c r="G386" s="2">
        <f t="shared" si="49"/>
        <v>0.78712756578500376</v>
      </c>
      <c r="H386" s="2">
        <v>0</v>
      </c>
      <c r="I386" s="2">
        <f t="shared" si="50"/>
        <v>-0.50831650938171358</v>
      </c>
      <c r="J386" s="2">
        <f t="shared" si="51"/>
        <v>0.40010993667795824</v>
      </c>
      <c r="K386" s="2">
        <f t="shared" si="52"/>
        <v>-25.427240533178555</v>
      </c>
    </row>
    <row r="387" spans="1:11">
      <c r="A387" s="2">
        <f t="shared" si="53"/>
        <v>2.0066237888686089</v>
      </c>
      <c r="B387" s="2">
        <v>50</v>
      </c>
      <c r="C387" s="2">
        <f t="shared" si="45"/>
        <v>1.0033118944343045</v>
      </c>
      <c r="D387" s="2">
        <f t="shared" si="46"/>
        <v>1.0003866907309882</v>
      </c>
      <c r="E387" s="2">
        <f t="shared" si="47"/>
        <v>-4.016416689232704E-3</v>
      </c>
      <c r="F387" s="2">
        <f t="shared" si="48"/>
        <v>50.023364255186721</v>
      </c>
      <c r="G387" s="2">
        <f t="shared" si="49"/>
        <v>0.80287903138253724</v>
      </c>
      <c r="H387" s="2">
        <v>0</v>
      </c>
      <c r="I387" s="2">
        <f t="shared" si="50"/>
        <v>-0.49834951900168001</v>
      </c>
      <c r="J387" s="2">
        <f t="shared" si="51"/>
        <v>0.40011437910602221</v>
      </c>
      <c r="K387" s="2">
        <f t="shared" si="52"/>
        <v>-24.929119515418137</v>
      </c>
    </row>
    <row r="388" spans="1:11">
      <c r="A388" s="2">
        <f t="shared" si="53"/>
        <v>2.0467562646459809</v>
      </c>
      <c r="B388" s="2">
        <v>50</v>
      </c>
      <c r="C388" s="2">
        <f t="shared" ref="C388:C451" si="54">0.5*A388</f>
        <v>1.0233781323229905</v>
      </c>
      <c r="D388" s="2">
        <f t="shared" ref="D388:D451" si="55">(1-A388^2*0.01^2)/((1-A388^2*0.01^2)^2+(2*0.1*A388*0.01)^2)</f>
        <v>1.0004023190486446</v>
      </c>
      <c r="E388" s="2">
        <f t="shared" ref="E388:E451" si="56">-(2*0.1*A388*0.01)/((1-A388^2*0.01^2)^2+(2*0.1*A388*0.01)^2)</f>
        <v>-4.0968756951158735E-3</v>
      </c>
      <c r="F388" s="2">
        <f t="shared" ref="F388:F451" si="57">B388*D388-C388*E388</f>
        <v>50.024308605429461</v>
      </c>
      <c r="G388" s="2">
        <f t="shared" ref="G388:G451" si="58">B388*E388+D388*C388</f>
        <v>0.81894607208379677</v>
      </c>
      <c r="H388" s="2">
        <v>0</v>
      </c>
      <c r="I388" s="2">
        <f t="shared" ref="I388:I451" si="59">-1/A388</f>
        <v>-0.48857795980556867</v>
      </c>
      <c r="J388" s="2">
        <f t="shared" ref="J388:J451" si="60">H388*F388-I388*G388</f>
        <v>0.40011900108948562</v>
      </c>
      <c r="K388" s="2">
        <f t="shared" ref="K388:K451" si="61">H388*G388+F388*I388</f>
        <v>-24.440774639124879</v>
      </c>
    </row>
    <row r="389" spans="1:11">
      <c r="A389" s="2">
        <f t="shared" ref="A389:A452" si="62">A388*$O$2</f>
        <v>2.0876913899389007</v>
      </c>
      <c r="B389" s="2">
        <v>50</v>
      </c>
      <c r="C389" s="2">
        <f t="shared" si="54"/>
        <v>1.0438456949694503</v>
      </c>
      <c r="D389" s="2">
        <f t="shared" si="55"/>
        <v>1.0004185792461149</v>
      </c>
      <c r="E389" s="2">
        <f t="shared" si="56"/>
        <v>-4.178951885970188E-3</v>
      </c>
      <c r="F389" s="2">
        <f t="shared" si="57"/>
        <v>50.025291143241404</v>
      </c>
      <c r="G389" s="2">
        <f t="shared" si="58"/>
        <v>0.83533503281500143</v>
      </c>
      <c r="H389" s="2">
        <v>0</v>
      </c>
      <c r="I389" s="2">
        <f t="shared" si="59"/>
        <v>-0.47899799980938107</v>
      </c>
      <c r="J389" s="2">
        <f t="shared" si="60"/>
        <v>0.40012380988908941</v>
      </c>
      <c r="K389" s="2">
        <f t="shared" si="61"/>
        <v>-23.962014397494578</v>
      </c>
    </row>
    <row r="390" spans="1:11">
      <c r="A390" s="2">
        <f t="shared" si="62"/>
        <v>2.1294452177376786</v>
      </c>
      <c r="B390" s="2">
        <v>50</v>
      </c>
      <c r="C390" s="2">
        <f t="shared" si="54"/>
        <v>1.0647226088688393</v>
      </c>
      <c r="D390" s="2">
        <f t="shared" si="55"/>
        <v>1.0004354968922355</v>
      </c>
      <c r="E390" s="2">
        <f t="shared" si="56"/>
        <v>-4.2626780961514277E-3</v>
      </c>
      <c r="F390" s="2">
        <f t="shared" si="57"/>
        <v>50.02631341435508</v>
      </c>
      <c r="G390" s="2">
        <f t="shared" si="58"/>
        <v>0.8520523874485233</v>
      </c>
      <c r="H390" s="2">
        <v>0</v>
      </c>
      <c r="I390" s="2">
        <f t="shared" si="59"/>
        <v>-0.46960588216605986</v>
      </c>
      <c r="J390" s="2">
        <f t="shared" si="60"/>
        <v>0.40012881305946124</v>
      </c>
      <c r="K390" s="2">
        <f t="shared" si="61"/>
        <v>-23.492651042464011</v>
      </c>
    </row>
    <row r="391" spans="1:11">
      <c r="A391" s="2">
        <f t="shared" si="62"/>
        <v>2.1720341220924322</v>
      </c>
      <c r="B391" s="2">
        <v>50</v>
      </c>
      <c r="C391" s="2">
        <f t="shared" si="54"/>
        <v>1.0860170610462161</v>
      </c>
      <c r="D391" s="2">
        <f t="shared" si="55"/>
        <v>1.0004530985921982</v>
      </c>
      <c r="E391" s="2">
        <f t="shared" si="56"/>
        <v>-4.3480878468070208E-3</v>
      </c>
      <c r="F391" s="2">
        <f t="shared" si="57"/>
        <v>50.027377027194476</v>
      </c>
      <c r="G391" s="2">
        <f t="shared" si="58"/>
        <v>0.8691047415073283</v>
      </c>
      <c r="H391" s="2">
        <v>0</v>
      </c>
      <c r="I391" s="2">
        <f t="shared" si="59"/>
        <v>-0.46039792369221555</v>
      </c>
      <c r="J391" s="2">
        <f t="shared" si="60"/>
        <v>0.40013401846103364</v>
      </c>
      <c r="K391" s="2">
        <f t="shared" si="61"/>
        <v>-23.032500511087978</v>
      </c>
    </row>
    <row r="392" spans="1:11">
      <c r="A392" s="2">
        <f t="shared" si="62"/>
        <v>2.2154748045342809</v>
      </c>
      <c r="B392" s="2">
        <v>50</v>
      </c>
      <c r="C392" s="2">
        <f t="shared" si="54"/>
        <v>1.1077374022671405</v>
      </c>
      <c r="D392" s="2">
        <f t="shared" si="55"/>
        <v>1.0004714120296958</v>
      </c>
      <c r="E392" s="2">
        <f t="shared" si="56"/>
        <v>-4.4352153614620601E-3</v>
      </c>
      <c r="F392" s="2">
        <f t="shared" si="57"/>
        <v>50.028483655427792</v>
      </c>
      <c r="G392" s="2">
        <f t="shared" si="58"/>
        <v>0.88649883493121029</v>
      </c>
      <c r="H392" s="2">
        <v>0</v>
      </c>
      <c r="I392" s="2">
        <f t="shared" si="59"/>
        <v>-0.45137051342374074</v>
      </c>
      <c r="J392" s="2">
        <f t="shared" si="60"/>
        <v>0.40013943427244836</v>
      </c>
      <c r="K392" s="2">
        <f t="shared" si="61"/>
        <v>-22.581382353361665</v>
      </c>
    </row>
    <row r="393" spans="1:11">
      <c r="A393" s="2">
        <f t="shared" si="62"/>
        <v>2.2597843006249665</v>
      </c>
      <c r="B393" s="2">
        <v>50</v>
      </c>
      <c r="C393" s="2">
        <f t="shared" si="54"/>
        <v>1.1298921503124832</v>
      </c>
      <c r="D393" s="2">
        <f t="shared" si="55"/>
        <v>1.0004904660107969</v>
      </c>
      <c r="E393" s="2">
        <f t="shared" si="56"/>
        <v>-4.5240955820310845E-3</v>
      </c>
      <c r="F393" s="2">
        <f t="shared" si="57"/>
        <v>50.029635040625244</v>
      </c>
      <c r="G393" s="2">
        <f t="shared" si="58"/>
        <v>0.90424154490652353</v>
      </c>
      <c r="H393" s="2">
        <v>0</v>
      </c>
      <c r="I393" s="2">
        <f t="shared" si="59"/>
        <v>-0.44252011119974582</v>
      </c>
      <c r="J393" s="2">
        <f t="shared" si="60"/>
        <v>0.40014506900346475</v>
      </c>
      <c r="K393" s="2">
        <f t="shared" si="61"/>
        <v>-22.139119661460182</v>
      </c>
    </row>
    <row r="394" spans="1:11">
      <c r="A394" s="2">
        <f t="shared" si="62"/>
        <v>2.3049799866374658</v>
      </c>
      <c r="B394" s="2">
        <v>50</v>
      </c>
      <c r="C394" s="2">
        <f t="shared" si="54"/>
        <v>1.1524899933187329</v>
      </c>
      <c r="D394" s="2">
        <f t="shared" si="55"/>
        <v>1.000510290509615</v>
      </c>
      <c r="E394" s="2">
        <f t="shared" si="56"/>
        <v>-4.6147641852711764E-3</v>
      </c>
      <c r="F394" s="2">
        <f t="shared" si="57"/>
        <v>50.030832995025804</v>
      </c>
      <c r="G394" s="2">
        <f t="shared" si="58"/>
        <v>0.92233988876119088</v>
      </c>
      <c r="H394" s="2">
        <v>0</v>
      </c>
      <c r="I394" s="2">
        <f t="shared" si="59"/>
        <v>-0.43384324627426057</v>
      </c>
      <c r="J394" s="2">
        <f t="shared" si="60"/>
        <v>0.40015093150839542</v>
      </c>
      <c r="K394" s="2">
        <f t="shared" si="61"/>
        <v>-21.705539000367381</v>
      </c>
    </row>
    <row r="395" spans="1:11">
      <c r="A395" s="2">
        <f t="shared" si="62"/>
        <v>2.3510795863702154</v>
      </c>
      <c r="B395" s="2">
        <v>50</v>
      </c>
      <c r="C395" s="2">
        <f t="shared" si="54"/>
        <v>1.1755397931851077</v>
      </c>
      <c r="D395" s="2">
        <f t="shared" si="55"/>
        <v>1.000530916715852</v>
      </c>
      <c r="E395" s="2">
        <f t="shared" si="56"/>
        <v>-4.7072575996927393E-3</v>
      </c>
      <c r="F395" s="2">
        <f t="shared" si="57"/>
        <v>50.032079404417814</v>
      </c>
      <c r="G395" s="2">
        <f t="shared" si="58"/>
        <v>0.94080102692682188</v>
      </c>
      <c r="H395" s="2">
        <v>0</v>
      </c>
      <c r="I395" s="2">
        <f t="shared" si="59"/>
        <v>-0.42533651595515742</v>
      </c>
      <c r="J395" s="2">
        <f t="shared" si="60"/>
        <v>0.40015703100008865</v>
      </c>
      <c r="K395" s="2">
        <f t="shared" si="61"/>
        <v>-21.280470339866859</v>
      </c>
    </row>
    <row r="396" spans="1:11">
      <c r="A396" s="2">
        <f t="shared" si="62"/>
        <v>2.3981011780976198</v>
      </c>
      <c r="B396" s="2">
        <v>50</v>
      </c>
      <c r="C396" s="2">
        <f t="shared" si="54"/>
        <v>1.1990505890488099</v>
      </c>
      <c r="D396" s="2">
        <f t="shared" si="55"/>
        <v>1.0005523770842892</v>
      </c>
      <c r="E396" s="2">
        <f t="shared" si="56"/>
        <v>-4.8016130229450388E-3</v>
      </c>
      <c r="F396" s="2">
        <f t="shared" si="57"/>
        <v>50.033376231138007</v>
      </c>
      <c r="G396" s="2">
        <f t="shared" si="58"/>
        <v>0.95963226596985196</v>
      </c>
      <c r="H396" s="2">
        <v>0</v>
      </c>
      <c r="I396" s="2">
        <f t="shared" si="59"/>
        <v>-0.41699658426976216</v>
      </c>
      <c r="J396" s="2">
        <f t="shared" si="60"/>
        <v>0.40016337706448019</v>
      </c>
      <c r="K396" s="2">
        <f t="shared" si="61"/>
        <v>-20.863746987868456</v>
      </c>
    </row>
    <row r="397" spans="1:11">
      <c r="A397" s="2">
        <f t="shared" si="62"/>
        <v>2.4460632016595723</v>
      </c>
      <c r="B397" s="2">
        <v>50</v>
      </c>
      <c r="C397" s="2">
        <f t="shared" si="54"/>
        <v>1.2230316008297861</v>
      </c>
      <c r="D397" s="2">
        <f t="shared" si="55"/>
        <v>1.0005747053863117</v>
      </c>
      <c r="E397" s="2">
        <f t="shared" si="56"/>
        <v>-4.8978684396945105E-3</v>
      </c>
      <c r="F397" s="2">
        <f t="shared" si="57"/>
        <v>50.034725517194033</v>
      </c>
      <c r="G397" s="2">
        <f t="shared" si="58"/>
        <v>0.97884106169368679</v>
      </c>
      <c r="H397" s="2">
        <v>0</v>
      </c>
      <c r="I397" s="2">
        <f t="shared" si="59"/>
        <v>-0.40882018065662956</v>
      </c>
      <c r="J397" s="2">
        <f t="shared" si="60"/>
        <v>0.40016997967574014</v>
      </c>
      <c r="K397" s="2">
        <f t="shared" si="61"/>
        <v>-20.455205525044139</v>
      </c>
    </row>
    <row r="398" spans="1:11">
      <c r="A398" s="2">
        <f t="shared" si="62"/>
        <v>2.4949844656927636</v>
      </c>
      <c r="B398" s="2">
        <v>50</v>
      </c>
      <c r="C398" s="2">
        <f t="shared" si="54"/>
        <v>1.2474922328463818</v>
      </c>
      <c r="D398" s="2">
        <f t="shared" si="55"/>
        <v>1.0005979367635471</v>
      </c>
      <c r="E398" s="2">
        <f t="shared" si="56"/>
        <v>-4.9960626400146722E-3</v>
      </c>
      <c r="F398" s="2">
        <f t="shared" si="57"/>
        <v>50.036129387515587</v>
      </c>
      <c r="G398" s="2">
        <f t="shared" si="58"/>
        <v>0.99843502231390646</v>
      </c>
      <c r="H398" s="2">
        <v>0</v>
      </c>
      <c r="I398" s="2">
        <f t="shared" si="59"/>
        <v>-0.40080409868297018</v>
      </c>
      <c r="J398" s="2">
        <f t="shared" si="60"/>
        <v>0.4001768492120365</v>
      </c>
      <c r="K398" s="2">
        <f t="shared" si="61"/>
        <v>-20.054685740747662</v>
      </c>
    </row>
    <row r="399" spans="1:11">
      <c r="A399" s="2">
        <f t="shared" si="62"/>
        <v>2.5448841550066188</v>
      </c>
      <c r="B399" s="2">
        <v>50</v>
      </c>
      <c r="C399" s="2">
        <f t="shared" si="54"/>
        <v>1.2724420775033094</v>
      </c>
      <c r="D399" s="2">
        <f t="shared" si="55"/>
        <v>1.0006221077837092</v>
      </c>
      <c r="E399" s="2">
        <f t="shared" si="56"/>
        <v>-5.0962352383074234E-3</v>
      </c>
      <c r="F399" s="2">
        <f t="shared" si="57"/>
        <v>50.037590053339542</v>
      </c>
      <c r="G399" s="2">
        <f t="shared" si="58"/>
        <v>1.0184219117086721</v>
      </c>
      <c r="H399" s="2">
        <v>0</v>
      </c>
      <c r="I399" s="2">
        <f t="shared" si="59"/>
        <v>-0.39294519478722567</v>
      </c>
      <c r="J399" s="2">
        <f t="shared" si="60"/>
        <v>0.40018399647194292</v>
      </c>
      <c r="K399" s="2">
        <f t="shared" si="61"/>
        <v>-19.662030570192851</v>
      </c>
    </row>
    <row r="400" spans="1:11">
      <c r="A400" s="2">
        <f t="shared" si="62"/>
        <v>2.5957818381067512</v>
      </c>
      <c r="B400" s="2">
        <v>50</v>
      </c>
      <c r="C400" s="2">
        <f t="shared" si="54"/>
        <v>1.2978909190533756</v>
      </c>
      <c r="D400" s="2">
        <f t="shared" si="55"/>
        <v>1.0006472564987365</v>
      </c>
      <c r="E400" s="2">
        <f t="shared" si="56"/>
        <v>-5.1984266927765591E-3</v>
      </c>
      <c r="F400" s="2">
        <f t="shared" si="57"/>
        <v>50.039109815734747</v>
      </c>
      <c r="G400" s="2">
        <f t="shared" si="58"/>
        <v>1.038809652746556</v>
      </c>
      <c r="H400" s="2">
        <v>0</v>
      </c>
      <c r="I400" s="2">
        <f t="shared" si="59"/>
        <v>-0.38524038704629965</v>
      </c>
      <c r="J400" s="2">
        <f t="shared" si="60"/>
        <v>0.40019143269151536</v>
      </c>
      <c r="K400" s="2">
        <f t="shared" si="61"/>
        <v>-19.277086032865945</v>
      </c>
    </row>
    <row r="401" spans="1:11">
      <c r="A401" s="2">
        <f t="shared" si="62"/>
        <v>2.6476974748688864</v>
      </c>
      <c r="B401" s="2">
        <v>50</v>
      </c>
      <c r="C401" s="2">
        <f t="shared" si="54"/>
        <v>1.3238487374344432</v>
      </c>
      <c r="D401" s="2">
        <f t="shared" si="55"/>
        <v>1.000673422505326</v>
      </c>
      <c r="E401" s="2">
        <f t="shared" si="56"/>
        <v>-5.3026783254753046E-3</v>
      </c>
      <c r="F401" s="2">
        <f t="shared" si="57"/>
        <v>50.040691069272505</v>
      </c>
      <c r="G401" s="2">
        <f t="shared" si="58"/>
        <v>1.0596063306941135</v>
      </c>
      <c r="H401" s="2">
        <v>0</v>
      </c>
      <c r="I401" s="2">
        <f t="shared" si="59"/>
        <v>-0.37768665396696044</v>
      </c>
      <c r="J401" s="2">
        <f t="shared" si="60"/>
        <v>0.4001991695620683</v>
      </c>
      <c r="K401" s="2">
        <f t="shared" si="61"/>
        <v>-18.899701172147893</v>
      </c>
    </row>
    <row r="402" spans="1:11">
      <c r="A402" s="2">
        <f t="shared" si="62"/>
        <v>2.700651424366264</v>
      </c>
      <c r="B402" s="2">
        <v>50</v>
      </c>
      <c r="C402" s="2">
        <f t="shared" si="54"/>
        <v>1.350325712183132</v>
      </c>
      <c r="D402" s="2">
        <f t="shared" si="55"/>
        <v>1.0007006470079549</v>
      </c>
      <c r="E402" s="2">
        <f t="shared" si="56"/>
        <v>-5.4090323429508485E-3</v>
      </c>
      <c r="F402" s="2">
        <f t="shared" si="57"/>
        <v>50.042336305848458</v>
      </c>
      <c r="G402" s="2">
        <f t="shared" si="58"/>
        <v>1.0808201967055953</v>
      </c>
      <c r="H402" s="2">
        <v>0</v>
      </c>
      <c r="I402" s="2">
        <f t="shared" si="59"/>
        <v>-0.37028103330094159</v>
      </c>
      <c r="J402" s="2">
        <f t="shared" si="60"/>
        <v>0.40020721924867475</v>
      </c>
      <c r="K402" s="2">
        <f t="shared" si="61"/>
        <v>-18.529727996122791</v>
      </c>
    </row>
    <row r="403" spans="1:11">
      <c r="A403" s="2">
        <f t="shared" si="62"/>
        <v>2.7546644528535893</v>
      </c>
      <c r="B403" s="2">
        <v>50</v>
      </c>
      <c r="C403" s="2">
        <f t="shared" si="54"/>
        <v>1.3773322264267946</v>
      </c>
      <c r="D403" s="2">
        <f t="shared" si="55"/>
        <v>1.0007289728845035</v>
      </c>
      <c r="E403" s="2">
        <f t="shared" si="56"/>
        <v>-5.5175318575100231E-3</v>
      </c>
      <c r="F403" s="2">
        <f t="shared" si="57"/>
        <v>50.044048118662857</v>
      </c>
      <c r="G403" s="2">
        <f t="shared" si="58"/>
        <v>1.1024596713973114</v>
      </c>
      <c r="H403" s="2">
        <v>0</v>
      </c>
      <c r="I403" s="2">
        <f t="shared" si="59"/>
        <v>-0.36302062088327608</v>
      </c>
      <c r="J403" s="2">
        <f t="shared" si="60"/>
        <v>0.4002155944094245</v>
      </c>
      <c r="K403" s="2">
        <f t="shared" si="61"/>
        <v>-18.167021419549535</v>
      </c>
    </row>
    <row r="404" spans="1:11">
      <c r="A404" s="2">
        <f t="shared" si="62"/>
        <v>2.8097577419106612</v>
      </c>
      <c r="B404" s="2">
        <v>50</v>
      </c>
      <c r="C404" s="2">
        <f t="shared" si="54"/>
        <v>1.4048788709553306</v>
      </c>
      <c r="D404" s="2">
        <f t="shared" si="55"/>
        <v>1.000758444754583</v>
      </c>
      <c r="E404" s="2">
        <f t="shared" si="56"/>
        <v>-5.6282209091315077E-3</v>
      </c>
      <c r="F404" s="2">
        <f t="shared" si="57"/>
        <v>50.045829206365454</v>
      </c>
      <c r="G404" s="2">
        <f t="shared" si="58"/>
        <v>1.1245333485092557</v>
      </c>
      <c r="H404" s="2">
        <v>0</v>
      </c>
      <c r="I404" s="2">
        <f t="shared" si="59"/>
        <v>-0.35590256949340793</v>
      </c>
      <c r="J404" s="2">
        <f t="shared" si="60"/>
        <v>0.40022430821547006</v>
      </c>
      <c r="K404" s="2">
        <f t="shared" si="61"/>
        <v>-17.811439206973706</v>
      </c>
    </row>
    <row r="405" spans="1:11">
      <c r="A405" s="2">
        <f t="shared" si="62"/>
        <v>2.8659528967488743</v>
      </c>
      <c r="B405" s="2">
        <v>50</v>
      </c>
      <c r="C405" s="2">
        <f t="shared" si="54"/>
        <v>1.4329764483744372</v>
      </c>
      <c r="D405" s="2">
        <f t="shared" si="55"/>
        <v>1.0007891090506826</v>
      </c>
      <c r="E405" s="2">
        <f t="shared" si="56"/>
        <v>-5.7411444880512722E-3</v>
      </c>
      <c r="F405" s="2">
        <f t="shared" si="57"/>
        <v>50.047682377372226</v>
      </c>
      <c r="G405" s="2">
        <f t="shared" si="58"/>
        <v>1.1470499986567009</v>
      </c>
      <c r="H405" s="2">
        <v>0</v>
      </c>
      <c r="I405" s="2">
        <f t="shared" si="59"/>
        <v>-0.3489240877386352</v>
      </c>
      <c r="J405" s="2">
        <f t="shared" si="60"/>
        <v>0.4002333743718921</v>
      </c>
      <c r="K405" s="2">
        <f t="shared" si="61"/>
        <v>-17.462841916957572</v>
      </c>
    </row>
    <row r="406" spans="1:11">
      <c r="A406" s="2">
        <f t="shared" si="62"/>
        <v>2.9232719546838517</v>
      </c>
      <c r="B406" s="2">
        <v>50</v>
      </c>
      <c r="C406" s="2">
        <f t="shared" si="54"/>
        <v>1.4616359773419259</v>
      </c>
      <c r="D406" s="2">
        <f t="shared" si="55"/>
        <v>1.0008210140922569</v>
      </c>
      <c r="E406" s="2">
        <f t="shared" si="56"/>
        <v>-5.8563485580493966E-3</v>
      </c>
      <c r="F406" s="2">
        <f t="shared" si="57"/>
        <v>50.049610554361145</v>
      </c>
      <c r="G406" s="2">
        <f t="shared" si="58"/>
        <v>1.1700185731746033</v>
      </c>
      <c r="H406" s="2">
        <v>0</v>
      </c>
      <c r="I406" s="2">
        <f t="shared" si="59"/>
        <v>-0.34208243895944629</v>
      </c>
      <c r="J406" s="2">
        <f t="shared" si="60"/>
        <v>0.40024280713941968</v>
      </c>
      <c r="K406" s="2">
        <f t="shared" si="61"/>
        <v>-17.121092847406306</v>
      </c>
    </row>
    <row r="407" spans="1:11">
      <c r="A407" s="2">
        <f t="shared" si="62"/>
        <v>2.9817373937775287</v>
      </c>
      <c r="B407" s="2">
        <v>50</v>
      </c>
      <c r="C407" s="2">
        <f t="shared" si="54"/>
        <v>1.4908686968887643</v>
      </c>
      <c r="D407" s="2">
        <f t="shared" si="55"/>
        <v>1.0008542101628755</v>
      </c>
      <c r="E407" s="2">
        <f t="shared" si="56"/>
        <v>-5.9738800804678555E-3</v>
      </c>
      <c r="F407" s="2">
        <f t="shared" si="57"/>
        <v>50.05161677895471</v>
      </c>
      <c r="G407" s="2">
        <f t="shared" si="58"/>
        <v>1.1934482080577669</v>
      </c>
      <c r="H407" s="2">
        <v>0</v>
      </c>
      <c r="I407" s="2">
        <f t="shared" si="59"/>
        <v>-0.33537494015631991</v>
      </c>
      <c r="J407" s="2">
        <f t="shared" si="60"/>
        <v>0.40025262135704082</v>
      </c>
      <c r="K407" s="2">
        <f t="shared" si="61"/>
        <v>-16.786057981968995</v>
      </c>
    </row>
    <row r="408" spans="1:11">
      <c r="A408" s="2">
        <f t="shared" si="62"/>
        <v>3.0413721416530795</v>
      </c>
      <c r="B408" s="2">
        <v>50</v>
      </c>
      <c r="C408" s="2">
        <f t="shared" si="54"/>
        <v>1.5206860708265397</v>
      </c>
      <c r="D408" s="2">
        <f t="shared" si="55"/>
        <v>1.0008887495905663</v>
      </c>
      <c r="E408" s="2">
        <f t="shared" si="56"/>
        <v>-6.0937870389904687E-3</v>
      </c>
      <c r="F408" s="2">
        <f t="shared" si="57"/>
        <v>50.05370421659709</v>
      </c>
      <c r="G408" s="2">
        <f t="shared" si="58"/>
        <v>1.2173482279998431</v>
      </c>
      <c r="H408" s="2">
        <v>0</v>
      </c>
      <c r="I408" s="2">
        <f t="shared" si="59"/>
        <v>-0.32879896093756855</v>
      </c>
      <c r="J408" s="2">
        <f t="shared" si="60"/>
        <v>0.40026283246553873</v>
      </c>
      <c r="K408" s="2">
        <f t="shared" si="61"/>
        <v>-16.457605937493518</v>
      </c>
    </row>
    <row r="409" spans="1:11">
      <c r="A409" s="2">
        <f t="shared" si="62"/>
        <v>3.102199584486141</v>
      </c>
      <c r="B409" s="2">
        <v>50</v>
      </c>
      <c r="C409" s="2">
        <f t="shared" si="54"/>
        <v>1.5510997922430705</v>
      </c>
      <c r="D409" s="2">
        <f t="shared" si="55"/>
        <v>1.0009246868314858</v>
      </c>
      <c r="E409" s="2">
        <f t="shared" si="56"/>
        <v>-6.2161184652178509E-3</v>
      </c>
      <c r="F409" s="2">
        <f t="shared" si="57"/>
        <v>50.055876161634245</v>
      </c>
      <c r="G409" s="2">
        <f t="shared" si="58"/>
        <v>1.2417281505343853</v>
      </c>
      <c r="H409" s="2">
        <v>0</v>
      </c>
      <c r="I409" s="2">
        <f t="shared" si="59"/>
        <v>-0.3223519224878123</v>
      </c>
      <c r="J409" s="2">
        <f t="shared" si="60"/>
        <v>0.4002734565319947</v>
      </c>
      <c r="K409" s="2">
        <f t="shared" si="61"/>
        <v>-16.135607912514654</v>
      </c>
    </row>
    <row r="410" spans="1:11">
      <c r="A410" s="2">
        <f t="shared" si="62"/>
        <v>3.1642435761758638</v>
      </c>
      <c r="B410" s="2">
        <v>50</v>
      </c>
      <c r="C410" s="2">
        <f t="shared" si="54"/>
        <v>1.5821217880879319</v>
      </c>
      <c r="D410" s="2">
        <f t="shared" si="55"/>
        <v>1.0009620785570594</v>
      </c>
      <c r="E410" s="2">
        <f t="shared" si="56"/>
        <v>-6.3409244650720394E-3</v>
      </c>
      <c r="F410" s="2">
        <f t="shared" si="57"/>
        <v>50.058136042605781</v>
      </c>
      <c r="G410" s="2">
        <f t="shared" si="58"/>
        <v>1.2665976902813059</v>
      </c>
      <c r="H410" s="2">
        <v>0</v>
      </c>
      <c r="I410" s="2">
        <f t="shared" si="59"/>
        <v>-0.31603129655667872</v>
      </c>
      <c r="J410" s="2">
        <f t="shared" si="60"/>
        <v>0.40028451027529566</v>
      </c>
      <c r="K410" s="2">
        <f t="shared" si="61"/>
        <v>-15.819937636755315</v>
      </c>
    </row>
    <row r="411" spans="1:11">
      <c r="A411" s="2">
        <f t="shared" si="62"/>
        <v>3.2275284476993811</v>
      </c>
      <c r="B411" s="2">
        <v>50</v>
      </c>
      <c r="C411" s="2">
        <f t="shared" si="54"/>
        <v>1.6137642238496905</v>
      </c>
      <c r="D411" s="2">
        <f t="shared" si="55"/>
        <v>1.0010009837447376</v>
      </c>
      <c r="E411" s="2">
        <f t="shared" si="56"/>
        <v>-6.4682562460672425E-3</v>
      </c>
      <c r="F411" s="2">
        <f t="shared" si="57"/>
        <v>50.060487427757472</v>
      </c>
      <c r="G411" s="2">
        <f t="shared" si="58"/>
        <v>1.2919667633022409</v>
      </c>
      <c r="H411" s="2">
        <v>0</v>
      </c>
      <c r="I411" s="2">
        <f t="shared" si="59"/>
        <v>-0.30983460446733208</v>
      </c>
      <c r="J411" s="2">
        <f t="shared" si="60"/>
        <v>0.40029601109268903</v>
      </c>
      <c r="K411" s="2">
        <f t="shared" si="61"/>
        <v>-15.510471321621086</v>
      </c>
    </row>
    <row r="412" spans="1:11">
      <c r="A412" s="2">
        <f t="shared" si="62"/>
        <v>3.2920790166533687</v>
      </c>
      <c r="B412" s="2">
        <v>50</v>
      </c>
      <c r="C412" s="2">
        <f t="shared" si="54"/>
        <v>1.6460395083266843</v>
      </c>
      <c r="D412" s="2">
        <f t="shared" si="55"/>
        <v>1.0010414637725242</v>
      </c>
      <c r="E412" s="2">
        <f t="shared" si="56"/>
        <v>-6.5981661454852895E-3</v>
      </c>
      <c r="F412" s="2">
        <f t="shared" si="57"/>
        <v>50.062934030784184</v>
      </c>
      <c r="G412" s="2">
        <f t="shared" si="58"/>
        <v>1.3178454915684856</v>
      </c>
      <c r="H412" s="2">
        <v>0</v>
      </c>
      <c r="I412" s="2">
        <f t="shared" si="59"/>
        <v>-0.30375941614444318</v>
      </c>
      <c r="J412" s="2">
        <f t="shared" si="60"/>
        <v>0.40030797708742993</v>
      </c>
      <c r="K412" s="2">
        <f t="shared" si="61"/>
        <v>-15.207087611668779</v>
      </c>
    </row>
    <row r="413" spans="1:11">
      <c r="A413" s="2">
        <f t="shared" si="62"/>
        <v>3.3579205969864363</v>
      </c>
      <c r="B413" s="2">
        <v>50</v>
      </c>
      <c r="C413" s="2">
        <f t="shared" si="54"/>
        <v>1.6789602984932182</v>
      </c>
      <c r="D413" s="2">
        <f t="shared" si="55"/>
        <v>1.0010835825174362</v>
      </c>
      <c r="E413" s="2">
        <f t="shared" si="56"/>
        <v>-6.7307076594963601E-3</v>
      </c>
      <c r="F413" s="2">
        <f t="shared" si="57"/>
        <v>50.065479716812874</v>
      </c>
      <c r="G413" s="2">
        <f t="shared" si="58"/>
        <v>1.3442442075453167</v>
      </c>
      <c r="H413" s="2">
        <v>0</v>
      </c>
      <c r="I413" s="2">
        <f t="shared" si="59"/>
        <v>-0.29780334916121881</v>
      </c>
      <c r="J413" s="2">
        <f t="shared" si="60"/>
        <v>0.40032042709756382</v>
      </c>
      <c r="K413" s="2">
        <f t="shared" si="61"/>
        <v>-14.909667537029943</v>
      </c>
    </row>
    <row r="414" spans="1:11">
      <c r="A414" s="2">
        <f t="shared" si="62"/>
        <v>3.4250790089261649</v>
      </c>
      <c r="B414" s="2">
        <v>50</v>
      </c>
      <c r="C414" s="2">
        <f t="shared" si="54"/>
        <v>1.7125395044630825</v>
      </c>
      <c r="D414" s="2">
        <f t="shared" si="55"/>
        <v>1.0011274064580618</v>
      </c>
      <c r="E414" s="2">
        <f t="shared" si="56"/>
        <v>-6.8659354732678764E-3</v>
      </c>
      <c r="F414" s="2">
        <f t="shared" si="57"/>
        <v>50.06812850863615</v>
      </c>
      <c r="G414" s="2">
        <f t="shared" si="58"/>
        <v>1.3711734588967062</v>
      </c>
      <c r="H414" s="2">
        <v>0</v>
      </c>
      <c r="I414" s="2">
        <f t="shared" si="59"/>
        <v>-0.29196406780511647</v>
      </c>
      <c r="J414" s="2">
        <f t="shared" si="60"/>
        <v>0.40033338072589397</v>
      </c>
      <c r="K414" s="2">
        <f t="shared" si="61"/>
        <v>-14.61809446677073</v>
      </c>
    </row>
    <row r="415" spans="1:11">
      <c r="A415" s="2">
        <f t="shared" si="62"/>
        <v>3.4935805891046883</v>
      </c>
      <c r="B415" s="2">
        <v>50</v>
      </c>
      <c r="C415" s="2">
        <f t="shared" si="54"/>
        <v>1.7467902945523441</v>
      </c>
      <c r="D415" s="2">
        <f t="shared" si="55"/>
        <v>1.0011730047813978</v>
      </c>
      <c r="E415" s="2">
        <f t="shared" si="56"/>
        <v>-7.003905492106866E-3</v>
      </c>
      <c r="F415" s="2">
        <f t="shared" si="57"/>
        <v>50.070884593207467</v>
      </c>
      <c r="G415" s="2">
        <f t="shared" si="58"/>
        <v>1.3986440133146099</v>
      </c>
      <c r="H415" s="2">
        <v>0</v>
      </c>
      <c r="I415" s="2">
        <f t="shared" si="59"/>
        <v>-0.28623928216187888</v>
      </c>
      <c r="J415" s="2">
        <f t="shared" si="60"/>
        <v>0.40034685837118328</v>
      </c>
      <c r="K415" s="2">
        <f t="shared" si="61"/>
        <v>-14.332254063169986</v>
      </c>
    </row>
    <row r="416" spans="1:11">
      <c r="A416" s="2">
        <f t="shared" si="62"/>
        <v>3.5634522008867822</v>
      </c>
      <c r="B416" s="2">
        <v>50</v>
      </c>
      <c r="C416" s="2">
        <f t="shared" si="54"/>
        <v>1.7817261004433911</v>
      </c>
      <c r="D416" s="2">
        <f t="shared" si="55"/>
        <v>1.0012204494941441</v>
      </c>
      <c r="E416" s="2">
        <f t="shared" si="56"/>
        <v>-7.1446748736835267E-3</v>
      </c>
      <c r="F416" s="2">
        <f t="shared" si="57"/>
        <v>50.07375232840883</v>
      </c>
      <c r="G416" s="2">
        <f t="shared" si="58"/>
        <v>1.4266668634772042</v>
      </c>
      <c r="H416" s="2">
        <v>0</v>
      </c>
      <c r="I416" s="2">
        <f t="shared" si="59"/>
        <v>-0.28062674721752834</v>
      </c>
      <c r="J416" s="2">
        <f t="shared" si="60"/>
        <v>0.4003608812606414</v>
      </c>
      <c r="K416" s="2">
        <f t="shared" si="61"/>
        <v>-14.052034236897505</v>
      </c>
    </row>
    <row r="417" spans="1:11">
      <c r="A417" s="2">
        <f t="shared" si="62"/>
        <v>3.6347212449045179</v>
      </c>
      <c r="B417" s="2">
        <v>50</v>
      </c>
      <c r="C417" s="2">
        <f t="shared" si="54"/>
        <v>1.8173606224522589</v>
      </c>
      <c r="D417" s="2">
        <f t="shared" si="55"/>
        <v>1.0012698155386499</v>
      </c>
      <c r="E417" s="2">
        <f t="shared" si="56"/>
        <v>-7.2883020613865356E-3</v>
      </c>
      <c r="F417" s="2">
        <f t="shared" si="57"/>
        <v>50.076736250103401</v>
      </c>
      <c r="G417" s="2">
        <f t="shared" si="58"/>
        <v>1.4552532321406526</v>
      </c>
      <c r="H417" s="2">
        <v>0</v>
      </c>
      <c r="I417" s="2">
        <f t="shared" si="59"/>
        <v>-0.27512426197796896</v>
      </c>
      <c r="J417" s="2">
        <f t="shared" si="60"/>
        <v>0.40037547148375097</v>
      </c>
      <c r="K417" s="2">
        <f t="shared" si="61"/>
        <v>-13.777325103075103</v>
      </c>
    </row>
    <row r="418" spans="1:11">
      <c r="A418" s="2">
        <f t="shared" si="62"/>
        <v>3.7074156698026082</v>
      </c>
      <c r="B418" s="2">
        <v>50</v>
      </c>
      <c r="C418" s="2">
        <f t="shared" si="54"/>
        <v>1.8537078349013041</v>
      </c>
      <c r="D418" s="2">
        <f t="shared" si="55"/>
        <v>1.001321180913715</v>
      </c>
      <c r="E418" s="2">
        <f t="shared" si="56"/>
        <v>-7.4348468188634624E-3</v>
      </c>
      <c r="F418" s="2">
        <f t="shared" si="57"/>
        <v>50.079841079485163</v>
      </c>
      <c r="G418" s="2">
        <f t="shared" si="58"/>
        <v>1.4844145773692066</v>
      </c>
      <c r="H418" s="2">
        <v>0</v>
      </c>
      <c r="I418" s="2">
        <f t="shared" si="59"/>
        <v>-0.2697296686058519</v>
      </c>
      <c r="J418" s="2">
        <f t="shared" si="60"/>
        <v>0.4003906520274918</v>
      </c>
      <c r="K418" s="2">
        <f t="shared" si="61"/>
        <v>-13.508018938203262</v>
      </c>
    </row>
    <row r="419" spans="1:11">
      <c r="A419" s="2">
        <f t="shared" si="62"/>
        <v>3.7815639831986605</v>
      </c>
      <c r="B419" s="2">
        <v>50</v>
      </c>
      <c r="C419" s="2">
        <f t="shared" si="54"/>
        <v>1.8907819915993302</v>
      </c>
      <c r="D419" s="2">
        <f t="shared" si="55"/>
        <v>1.0013746268004506</v>
      </c>
      <c r="E419" s="2">
        <f t="shared" si="56"/>
        <v>-7.5843702658026464E-3</v>
      </c>
      <c r="F419" s="2">
        <f t="shared" si="57"/>
        <v>50.08307173073873</v>
      </c>
      <c r="G419" s="2">
        <f t="shared" si="58"/>
        <v>1.5141625979086597</v>
      </c>
      <c r="H419" s="2">
        <v>0</v>
      </c>
      <c r="I419" s="2">
        <f t="shared" si="59"/>
        <v>-0.26444085157436459</v>
      </c>
      <c r="J419" s="2">
        <f t="shared" si="60"/>
        <v>0.40040644681301818</v>
      </c>
      <c r="K419" s="2">
        <f t="shared" si="61"/>
        <v>-13.244010137936536</v>
      </c>
    </row>
    <row r="420" spans="1:11">
      <c r="A420" s="2">
        <f t="shared" si="62"/>
        <v>3.8571952628626338</v>
      </c>
      <c r="B420" s="2">
        <v>50</v>
      </c>
      <c r="C420" s="2">
        <f t="shared" si="54"/>
        <v>1.9285976314313169</v>
      </c>
      <c r="D420" s="2">
        <f t="shared" si="55"/>
        <v>1.001430237693425</v>
      </c>
      <c r="E420" s="2">
        <f t="shared" si="56"/>
        <v>-7.7369349150162121E-3</v>
      </c>
      <c r="F420" s="2">
        <f t="shared" si="57"/>
        <v>50.086433319022895</v>
      </c>
      <c r="G420" s="2">
        <f t="shared" si="58"/>
        <v>1.5445092387084294</v>
      </c>
      <c r="H420" s="2">
        <v>0</v>
      </c>
      <c r="I420" s="2">
        <f t="shared" si="59"/>
        <v>-0.25925573683761233</v>
      </c>
      <c r="J420" s="2">
        <f t="shared" si="60"/>
        <v>0.40042288073385351</v>
      </c>
      <c r="K420" s="2">
        <f t="shared" si="61"/>
        <v>-12.985195175691217</v>
      </c>
    </row>
    <row r="421" spans="1:11">
      <c r="A421" s="2">
        <f t="shared" si="62"/>
        <v>3.9343391681198865</v>
      </c>
      <c r="B421" s="2">
        <v>50</v>
      </c>
      <c r="C421" s="2">
        <f t="shared" si="54"/>
        <v>1.9671695840599432</v>
      </c>
      <c r="D421" s="2">
        <f t="shared" si="55"/>
        <v>1.0014881015373189</v>
      </c>
      <c r="E421" s="2">
        <f t="shared" si="56"/>
        <v>-7.8926047108872684E-3</v>
      </c>
      <c r="F421" s="2">
        <f t="shared" si="57"/>
        <v>50.089931168792212</v>
      </c>
      <c r="G421" s="2">
        <f t="shared" si="58"/>
        <v>1.5754666965977866</v>
      </c>
      <c r="H421" s="2">
        <v>0</v>
      </c>
      <c r="I421" s="2">
        <f t="shared" si="59"/>
        <v>-0.25417229101726702</v>
      </c>
      <c r="J421" s="2">
        <f t="shared" si="60"/>
        <v>0.40043997969566492</v>
      </c>
      <c r="K421" s="2">
        <f t="shared" si="61"/>
        <v>-12.731472562069127</v>
      </c>
    </row>
    <row r="422" spans="1:11">
      <c r="A422" s="2">
        <f t="shared" si="62"/>
        <v>4.0130259514822839</v>
      </c>
      <c r="B422" s="2">
        <v>50</v>
      </c>
      <c r="C422" s="2">
        <f t="shared" si="54"/>
        <v>2.006512975741142</v>
      </c>
      <c r="D422" s="2">
        <f t="shared" si="55"/>
        <v>1.0015483098693367</v>
      </c>
      <c r="E422" s="2">
        <f t="shared" si="56"/>
        <v>-8.0514450692480283E-3</v>
      </c>
      <c r="F422" s="2">
        <f t="shared" si="57"/>
        <v>50.093570822471747</v>
      </c>
      <c r="G422" s="2">
        <f t="shared" si="58"/>
        <v>1.6070474261220329</v>
      </c>
      <c r="H422" s="2">
        <v>0</v>
      </c>
      <c r="I422" s="2">
        <f t="shared" si="59"/>
        <v>-0.24918852060516375</v>
      </c>
      <c r="J422" s="2">
        <f t="shared" si="60"/>
        <v>0.40045777065768556</v>
      </c>
      <c r="K422" s="2">
        <f t="shared" si="61"/>
        <v>-12.482742805081731</v>
      </c>
    </row>
    <row r="423" spans="1:11">
      <c r="A423" s="2">
        <f t="shared" si="62"/>
        <v>4.0932864705119298</v>
      </c>
      <c r="B423" s="2">
        <v>50</v>
      </c>
      <c r="C423" s="2">
        <f t="shared" si="54"/>
        <v>2.0466432352559649</v>
      </c>
      <c r="D423" s="2">
        <f t="shared" si="55"/>
        <v>1.0016109579676196</v>
      </c>
      <c r="E423" s="2">
        <f t="shared" si="56"/>
        <v>-8.2135229187594774E-3</v>
      </c>
      <c r="F423" s="2">
        <f t="shared" si="57"/>
        <v>50.097358049500279</v>
      </c>
      <c r="G423" s="2">
        <f t="shared" si="58"/>
        <v>1.6392641455447015</v>
      </c>
      <c r="H423" s="2">
        <v>0</v>
      </c>
      <c r="I423" s="2">
        <f t="shared" si="59"/>
        <v>-0.24430247118153309</v>
      </c>
      <c r="J423" s="2">
        <f t="shared" si="60"/>
        <v>0.40047628167585486</v>
      </c>
      <c r="K423" s="2">
        <f t="shared" si="61"/>
        <v>-12.238908371158987</v>
      </c>
    </row>
    <row r="424" spans="1:11">
      <c r="A424" s="2">
        <f t="shared" si="62"/>
        <v>4.1751521999221684</v>
      </c>
      <c r="B424" s="2">
        <v>50</v>
      </c>
      <c r="C424" s="2">
        <f t="shared" si="54"/>
        <v>2.0875760999610842</v>
      </c>
      <c r="D424" s="2">
        <f t="shared" si="55"/>
        <v>1.0016761450059266</v>
      </c>
      <c r="E424" s="2">
        <f t="shared" si="56"/>
        <v>-8.3789067438673221E-3</v>
      </c>
      <c r="F424" s="2">
        <f t="shared" si="57"/>
        <v>50.101298855758628</v>
      </c>
      <c r="G424" s="2">
        <f t="shared" si="58"/>
        <v>1.6721298430221596</v>
      </c>
      <c r="H424" s="2">
        <v>0</v>
      </c>
      <c r="I424" s="2">
        <f t="shared" si="59"/>
        <v>-0.23951222664856184</v>
      </c>
      <c r="J424" s="2">
        <f t="shared" si="60"/>
        <v>0.40049554194774761</v>
      </c>
      <c r="K424" s="2">
        <f t="shared" si="61"/>
        <v>-11.999873646927792</v>
      </c>
    </row>
    <row r="425" spans="1:11">
      <c r="A425" s="2">
        <f t="shared" si="62"/>
        <v>4.2586552439206118</v>
      </c>
      <c r="B425" s="2">
        <v>50</v>
      </c>
      <c r="C425" s="2">
        <f t="shared" si="54"/>
        <v>2.1293276219603059</v>
      </c>
      <c r="D425" s="2">
        <f t="shared" si="55"/>
        <v>1.0017439742148622</v>
      </c>
      <c r="E425" s="2">
        <f t="shared" si="56"/>
        <v>-8.547666629413404E-3</v>
      </c>
      <c r="F425" s="2">
        <f t="shared" si="57"/>
        <v>50.105399493400427</v>
      </c>
      <c r="G425" s="2">
        <f t="shared" si="58"/>
        <v>1.7056577829573283</v>
      </c>
      <c r="H425" s="2">
        <v>0</v>
      </c>
      <c r="I425" s="2">
        <f t="shared" si="59"/>
        <v>-0.2348159084789822</v>
      </c>
      <c r="J425" s="2">
        <f t="shared" si="60"/>
        <v>0.40051558185937169</v>
      </c>
      <c r="K425" s="2">
        <f t="shared" si="61"/>
        <v>-11.765544901745155</v>
      </c>
    </row>
    <row r="426" spans="1:11">
      <c r="A426" s="2">
        <f t="shared" si="62"/>
        <v>4.3438283487990237</v>
      </c>
      <c r="B426" s="2">
        <v>50</v>
      </c>
      <c r="C426" s="2">
        <f t="shared" si="54"/>
        <v>2.1719141743995118</v>
      </c>
      <c r="D426" s="2">
        <f t="shared" si="55"/>
        <v>1.0018145530499321</v>
      </c>
      <c r="E426" s="2">
        <f t="shared" si="56"/>
        <v>-8.7198743069864214E-3</v>
      </c>
      <c r="F426" s="2">
        <f t="shared" si="57"/>
        <v>50.109666471102926</v>
      </c>
      <c r="G426" s="2">
        <f t="shared" si="58"/>
        <v>1.7398615125395382</v>
      </c>
      <c r="H426" s="2">
        <v>0</v>
      </c>
      <c r="I426" s="2">
        <f t="shared" si="59"/>
        <v>-0.23021167497939432</v>
      </c>
      <c r="J426" s="2">
        <f t="shared" si="60"/>
        <v>0.40053643303390957</v>
      </c>
      <c r="K426" s="2">
        <f t="shared" si="61"/>
        <v>-11.535830250971401</v>
      </c>
    </row>
    <row r="427" spans="1:11">
      <c r="A427" s="2">
        <f t="shared" si="62"/>
        <v>4.4307049157750038</v>
      </c>
      <c r="B427" s="2">
        <v>50</v>
      </c>
      <c r="C427" s="2">
        <f t="shared" si="54"/>
        <v>2.2153524578875019</v>
      </c>
      <c r="D427" s="2">
        <f t="shared" si="55"/>
        <v>1.0018879933667384</v>
      </c>
      <c r="E427" s="2">
        <f t="shared" si="56"/>
        <v>-8.8956032031008141E-3</v>
      </c>
      <c r="F427" s="2">
        <f t="shared" si="57"/>
        <v>50.1141065647573</v>
      </c>
      <c r="G427" s="2">
        <f t="shared" si="58"/>
        <v>1.7747548684779402</v>
      </c>
      <c r="H427" s="2">
        <v>0</v>
      </c>
      <c r="I427" s="2">
        <f t="shared" si="59"/>
        <v>-0.22569772056803367</v>
      </c>
      <c r="J427" s="2">
        <f t="shared" si="60"/>
        <v>0.4005581283824915</v>
      </c>
      <c r="K427" s="2">
        <f t="shared" si="61"/>
        <v>-11.310639619969255</v>
      </c>
    </row>
    <row r="428" spans="1:11">
      <c r="A428" s="2">
        <f t="shared" si="62"/>
        <v>4.5193190140905042</v>
      </c>
      <c r="B428" s="2">
        <v>50</v>
      </c>
      <c r="C428" s="2">
        <f t="shared" si="54"/>
        <v>2.2596595070452521</v>
      </c>
      <c r="D428" s="2">
        <f t="shared" si="55"/>
        <v>1.0019644116036255</v>
      </c>
      <c r="E428" s="2">
        <f t="shared" si="56"/>
        <v>-9.0749284892979766E-3</v>
      </c>
      <c r="F428" s="2">
        <f t="shared" si="57"/>
        <v>50.118726828617874</v>
      </c>
      <c r="G428" s="2">
        <f t="shared" si="58"/>
        <v>1.8103519839362356</v>
      </c>
      <c r="H428" s="2">
        <v>0</v>
      </c>
      <c r="I428" s="2">
        <f t="shared" si="59"/>
        <v>-0.22127227506669966</v>
      </c>
      <c r="J428" s="2">
        <f t="shared" si="60"/>
        <v>0.40058070215708419</v>
      </c>
      <c r="K428" s="2">
        <f t="shared" si="61"/>
        <v>-11.089884708814715</v>
      </c>
    </row>
    <row r="429" spans="1:11">
      <c r="A429" s="2">
        <f t="shared" si="62"/>
        <v>4.6097053943723143</v>
      </c>
      <c r="B429" s="2">
        <v>50</v>
      </c>
      <c r="C429" s="2">
        <f t="shared" si="54"/>
        <v>2.3048526971861572</v>
      </c>
      <c r="D429" s="2">
        <f t="shared" si="55"/>
        <v>1.002043928972111</v>
      </c>
      <c r="E429" s="2">
        <f t="shared" si="56"/>
        <v>-9.2579271342695946E-3</v>
      </c>
      <c r="F429" s="2">
        <f t="shared" si="57"/>
        <v>50.123534606931329</v>
      </c>
      <c r="G429" s="2">
        <f t="shared" si="58"/>
        <v>1.8466672956769044</v>
      </c>
      <c r="H429" s="2">
        <v>0</v>
      </c>
      <c r="I429" s="2">
        <f t="shared" si="59"/>
        <v>-0.2169336030065683</v>
      </c>
      <c r="J429" s="2">
        <f t="shared" si="60"/>
        <v>0.40060419000558667</v>
      </c>
      <c r="K429" s="2">
        <f t="shared" si="61"/>
        <v>-10.873478957706029</v>
      </c>
    </row>
    <row r="430" spans="1:11">
      <c r="A430" s="2">
        <f t="shared" si="62"/>
        <v>4.7018995022597609</v>
      </c>
      <c r="B430" s="2">
        <v>50</v>
      </c>
      <c r="C430" s="2">
        <f t="shared" si="54"/>
        <v>2.3509497511298805</v>
      </c>
      <c r="D430" s="2">
        <f t="shared" si="55"/>
        <v>1.0021266716554493</v>
      </c>
      <c r="E430" s="2">
        <f t="shared" si="56"/>
        <v>-9.4446779581090802E-3</v>
      </c>
      <c r="F430" s="2">
        <f t="shared" si="57"/>
        <v>50.128537546067584</v>
      </c>
      <c r="G430" s="2">
        <f t="shared" si="58"/>
        <v>1.8837155514235397</v>
      </c>
      <c r="H430" s="2">
        <v>0</v>
      </c>
      <c r="I430" s="2">
        <f t="shared" si="59"/>
        <v>-0.21268000294761596</v>
      </c>
      <c r="J430" s="2">
        <f t="shared" si="60"/>
        <v>0.40062862902922847</v>
      </c>
      <c r="K430" s="2">
        <f t="shared" si="61"/>
        <v>-10.661337513057331</v>
      </c>
    </row>
    <row r="431" spans="1:11">
      <c r="A431" s="2">
        <f t="shared" si="62"/>
        <v>4.7959374923049563</v>
      </c>
      <c r="B431" s="2">
        <v>50</v>
      </c>
      <c r="C431" s="2">
        <f t="shared" si="54"/>
        <v>2.3979687461524781</v>
      </c>
      <c r="D431" s="2">
        <f t="shared" si="55"/>
        <v>1.0022127710156954</v>
      </c>
      <c r="E431" s="2">
        <f t="shared" si="56"/>
        <v>-9.6352616888032757E-3</v>
      </c>
      <c r="F431" s="2">
        <f t="shared" si="57"/>
        <v>50.133743607175518</v>
      </c>
      <c r="G431" s="2">
        <f t="shared" si="58"/>
        <v>1.9215118174503441</v>
      </c>
      <c r="H431" s="2">
        <v>0</v>
      </c>
      <c r="I431" s="2">
        <f t="shared" si="59"/>
        <v>-0.2085098068113882</v>
      </c>
      <c r="J431" s="2">
        <f t="shared" si="60"/>
        <v>0.40065405784237068</v>
      </c>
      <c r="K431" s="2">
        <f t="shared" si="61"/>
        <v>-10.453377194263835</v>
      </c>
    </row>
    <row r="432" spans="1:11">
      <c r="A432" s="2">
        <f t="shared" si="62"/>
        <v>4.8918562421510554</v>
      </c>
      <c r="B432" s="2">
        <v>50</v>
      </c>
      <c r="C432" s="2">
        <f t="shared" si="54"/>
        <v>2.4459281210755277</v>
      </c>
      <c r="D432" s="2">
        <f t="shared" si="55"/>
        <v>1.0023023638096487</v>
      </c>
      <c r="E432" s="2">
        <f t="shared" si="56"/>
        <v>-9.8297610210837539E-3</v>
      </c>
      <c r="F432" s="2">
        <f t="shared" si="57"/>
        <v>50.139161079387357</v>
      </c>
      <c r="G432" s="2">
        <f t="shared" si="58"/>
        <v>1.9600714864083064</v>
      </c>
      <c r="H432" s="2">
        <v>0</v>
      </c>
      <c r="I432" s="2">
        <f t="shared" si="59"/>
        <v>-0.20442137922685116</v>
      </c>
      <c r="J432" s="2">
        <f t="shared" si="60"/>
        <v>0.40068051663481025</v>
      </c>
      <c r="K432" s="2">
        <f t="shared" si="61"/>
        <v>-10.249516461125619</v>
      </c>
    </row>
    <row r="433" spans="1:11">
      <c r="A433" s="2">
        <f t="shared" si="62"/>
        <v>4.9896933669940768</v>
      </c>
      <c r="B433" s="2">
        <v>50</v>
      </c>
      <c r="C433" s="2">
        <f t="shared" si="54"/>
        <v>2.4948466834970384</v>
      </c>
      <c r="D433" s="2">
        <f t="shared" si="55"/>
        <v>1.0023955924140806</v>
      </c>
      <c r="E433" s="2">
        <f t="shared" si="56"/>
        <v>-1.0028260677764076E-2</v>
      </c>
      <c r="F433" s="2">
        <f t="shared" si="57"/>
        <v>50.144798593597194</v>
      </c>
      <c r="G433" s="2">
        <f t="shared" si="58"/>
        <v>1.9994102853981146</v>
      </c>
      <c r="H433" s="2">
        <v>0</v>
      </c>
      <c r="I433" s="2">
        <f t="shared" si="59"/>
        <v>-0.20041311688906976</v>
      </c>
      <c r="J433" s="2">
        <f t="shared" si="60"/>
        <v>0.40070804723670067</v>
      </c>
      <c r="K433" s="2">
        <f t="shared" si="61"/>
        <v>-10.049675381917456</v>
      </c>
    </row>
    <row r="434" spans="1:11">
      <c r="A434" s="2">
        <f t="shared" si="62"/>
        <v>5.0894872343339586</v>
      </c>
      <c r="B434" s="2">
        <v>50</v>
      </c>
      <c r="C434" s="2">
        <f t="shared" si="54"/>
        <v>2.5447436171669793</v>
      </c>
      <c r="D434" s="2">
        <f t="shared" si="55"/>
        <v>1.0024926050606715</v>
      </c>
      <c r="E434" s="2">
        <f t="shared" si="56"/>
        <v>-1.0230847473697484E-2</v>
      </c>
      <c r="F434" s="2">
        <f t="shared" si="57"/>
        <v>50.150665136840473</v>
      </c>
      <c r="G434" s="2">
        <f t="shared" si="58"/>
        <v>2.039544284300367</v>
      </c>
      <c r="H434" s="2">
        <v>0</v>
      </c>
      <c r="I434" s="2">
        <f t="shared" si="59"/>
        <v>-0.19648344793046055</v>
      </c>
      <c r="J434" s="2">
        <f t="shared" si="60"/>
        <v>0.40073669318619959</v>
      </c>
      <c r="K434" s="2">
        <f t="shared" si="61"/>
        <v>-9.8537756020923588</v>
      </c>
    </row>
    <row r="435" spans="1:11">
      <c r="A435" s="2">
        <f t="shared" si="62"/>
        <v>5.1912769790206381</v>
      </c>
      <c r="B435" s="2">
        <v>50</v>
      </c>
      <c r="C435" s="2">
        <f t="shared" si="54"/>
        <v>2.5956384895103191</v>
      </c>
      <c r="D435" s="2">
        <f t="shared" si="55"/>
        <v>1.0025935560810897</v>
      </c>
      <c r="E435" s="2">
        <f t="shared" si="56"/>
        <v>-1.0437610382497475E-2</v>
      </c>
      <c r="F435" s="2">
        <f t="shared" si="57"/>
        <v>50.156770067301807</v>
      </c>
      <c r="G435" s="2">
        <f t="shared" si="58"/>
        <v>2.0804899043742253</v>
      </c>
      <c r="H435" s="2">
        <v>0</v>
      </c>
      <c r="I435" s="2">
        <f t="shared" si="59"/>
        <v>-0.19263083130437306</v>
      </c>
      <c r="J435" s="2">
        <f t="shared" si="60"/>
        <v>0.40076649979996265</v>
      </c>
      <c r="K435" s="2">
        <f t="shared" si="61"/>
        <v>-9.6617403136066429</v>
      </c>
    </row>
    <row r="436" spans="1:11">
      <c r="A436" s="2">
        <f t="shared" si="62"/>
        <v>5.295102518601051</v>
      </c>
      <c r="B436" s="2">
        <v>50</v>
      </c>
      <c r="C436" s="2">
        <f t="shared" si="54"/>
        <v>2.6475512593005255</v>
      </c>
      <c r="D436" s="2">
        <f t="shared" si="55"/>
        <v>1.0026986061626906</v>
      </c>
      <c r="E436" s="2">
        <f t="shared" si="56"/>
        <v>-1.0648640606173052E-2</v>
      </c>
      <c r="F436" s="2">
        <f t="shared" si="57"/>
        <v>50.163123129981237</v>
      </c>
      <c r="G436" s="2">
        <f t="shared" si="58"/>
        <v>2.1222639271362604</v>
      </c>
      <c r="H436" s="2">
        <v>0</v>
      </c>
      <c r="I436" s="2">
        <f t="shared" si="59"/>
        <v>-0.18885375618075792</v>
      </c>
      <c r="J436" s="2">
        <f t="shared" si="60"/>
        <v>0.40079751424660914</v>
      </c>
      <c r="K436" s="2">
        <f t="shared" si="61"/>
        <v>-9.4734942248548144</v>
      </c>
    </row>
    <row r="437" spans="1:11">
      <c r="A437" s="2">
        <f t="shared" si="62"/>
        <v>5.4010045689730717</v>
      </c>
      <c r="B437" s="2">
        <v>50</v>
      </c>
      <c r="C437" s="2">
        <f t="shared" si="54"/>
        <v>2.7005022844865358</v>
      </c>
      <c r="D437" s="2">
        <f t="shared" si="55"/>
        <v>1.0028079226153137</v>
      </c>
      <c r="E437" s="2">
        <f t="shared" si="56"/>
        <v>-1.0864031647839507E-2</v>
      </c>
      <c r="F437" s="2">
        <f t="shared" si="57"/>
        <v>50.169734473049409</v>
      </c>
      <c r="G437" s="2">
        <f t="shared" si="58"/>
        <v>2.1648835035318768</v>
      </c>
      <c r="H437" s="2">
        <v>0</v>
      </c>
      <c r="I437" s="2">
        <f t="shared" si="59"/>
        <v>-0.18515074135368423</v>
      </c>
      <c r="J437" s="2">
        <f t="shared" si="60"/>
        <v>0.40082978562328825</v>
      </c>
      <c r="K437" s="2">
        <f t="shared" si="61"/>
        <v>-9.2889635312025867</v>
      </c>
    </row>
    <row r="438" spans="1:11">
      <c r="A438" s="2">
        <f t="shared" si="62"/>
        <v>5.5090246603525328</v>
      </c>
      <c r="B438" s="2">
        <v>50</v>
      </c>
      <c r="C438" s="2">
        <f t="shared" si="54"/>
        <v>2.7545123301762664</v>
      </c>
      <c r="D438" s="2">
        <f t="shared" si="55"/>
        <v>1.002921679649698</v>
      </c>
      <c r="E438" s="2">
        <f t="shared" si="56"/>
        <v>-1.1083879387676103E-2</v>
      </c>
      <c r="F438" s="2">
        <f t="shared" si="57"/>
        <v>50.176614664924443</v>
      </c>
      <c r="G438" s="2">
        <f t="shared" si="58"/>
        <v>2.2083661634123795</v>
      </c>
      <c r="H438" s="2">
        <v>0</v>
      </c>
      <c r="I438" s="2">
        <f t="shared" si="59"/>
        <v>-0.18152033466047476</v>
      </c>
      <c r="J438" s="2">
        <f t="shared" si="60"/>
        <v>0.40086336503548381</v>
      </c>
      <c r="K438" s="2">
        <f t="shared" si="61"/>
        <v>-9.1080758861067714</v>
      </c>
    </row>
    <row r="439" spans="1:11">
      <c r="A439" s="2">
        <f t="shared" si="62"/>
        <v>5.6192051535595837</v>
      </c>
      <c r="B439" s="2">
        <v>50</v>
      </c>
      <c r="C439" s="2">
        <f t="shared" si="54"/>
        <v>2.8096025767797919</v>
      </c>
      <c r="D439" s="2">
        <f t="shared" si="55"/>
        <v>1.003040058668051</v>
      </c>
      <c r="E439" s="2">
        <f t="shared" si="56"/>
        <v>-1.1308282162312656E-2</v>
      </c>
      <c r="F439" s="2">
        <f t="shared" si="57"/>
        <v>50.183774712104736</v>
      </c>
      <c r="G439" s="2">
        <f t="shared" si="58"/>
        <v>2.2527298253314774</v>
      </c>
      <c r="H439" s="2">
        <v>0</v>
      </c>
      <c r="I439" s="2">
        <f t="shared" si="59"/>
        <v>-0.17796111241223014</v>
      </c>
      <c r="J439" s="2">
        <f t="shared" si="60"/>
        <v>0.40089830568019863</v>
      </c>
      <c r="K439" s="2">
        <f t="shared" si="61"/>
        <v>-8.9307603728109033</v>
      </c>
    </row>
    <row r="440" spans="1:11">
      <c r="A440" s="2">
        <f t="shared" si="62"/>
        <v>5.7315892566307758</v>
      </c>
      <c r="B440" s="2">
        <v>50</v>
      </c>
      <c r="C440" s="2">
        <f t="shared" si="54"/>
        <v>2.8657946283153879</v>
      </c>
      <c r="D440" s="2">
        <f t="shared" si="55"/>
        <v>1.0031632485673401</v>
      </c>
      <c r="E440" s="2">
        <f t="shared" si="56"/>
        <v>-1.1537340847838699E-2</v>
      </c>
      <c r="F440" s="2">
        <f t="shared" si="57"/>
        <v>50.191226077793786</v>
      </c>
      <c r="G440" s="2">
        <f t="shared" si="58"/>
        <v>2.2979928066757624</v>
      </c>
      <c r="H440" s="2">
        <v>0</v>
      </c>
      <c r="I440" s="2">
        <f t="shared" si="59"/>
        <v>-0.17447167883551973</v>
      </c>
      <c r="J440" s="2">
        <f t="shared" si="60"/>
        <v>0.40093466293266822</v>
      </c>
      <c r="K440" s="2">
        <f t="shared" si="61"/>
        <v>-8.7569474766058004</v>
      </c>
    </row>
    <row r="441" spans="1:11">
      <c r="A441" s="2">
        <f t="shared" si="62"/>
        <v>5.8462210417633917</v>
      </c>
      <c r="B441" s="2">
        <v>50</v>
      </c>
      <c r="C441" s="2">
        <f t="shared" si="54"/>
        <v>2.9231105208816959</v>
      </c>
      <c r="D441" s="2">
        <f t="shared" si="55"/>
        <v>1.0032914460559037</v>
      </c>
      <c r="E441" s="2">
        <f t="shared" si="56"/>
        <v>-1.1771158946641342E-2</v>
      </c>
      <c r="F441" s="2">
        <f t="shared" si="57"/>
        <v>50.198980701355083</v>
      </c>
      <c r="G441" s="2">
        <f t="shared" si="58"/>
        <v>2.3441738341445553</v>
      </c>
      <c r="H441" s="2">
        <v>0</v>
      </c>
      <c r="I441" s="2">
        <f t="shared" si="59"/>
        <v>-0.17105066552501932</v>
      </c>
      <c r="J441" s="2">
        <f t="shared" si="60"/>
        <v>0.40097249443676247</v>
      </c>
      <c r="K441" s="2">
        <f t="shared" si="61"/>
        <v>-8.5865690576443878</v>
      </c>
    </row>
    <row r="442" spans="1:11">
      <c r="A442" s="2">
        <f t="shared" si="62"/>
        <v>5.9631454625986597</v>
      </c>
      <c r="B442" s="2">
        <v>50</v>
      </c>
      <c r="C442" s="2">
        <f t="shared" si="54"/>
        <v>2.9815727312993299</v>
      </c>
      <c r="D442" s="2">
        <f t="shared" si="55"/>
        <v>1.0034248559840102</v>
      </c>
      <c r="E442" s="2">
        <f t="shared" si="56"/>
        <v>-1.2009842678291173E-2</v>
      </c>
      <c r="F442" s="2">
        <f t="shared" si="57"/>
        <v>50.207051018637301</v>
      </c>
      <c r="G442" s="2">
        <f t="shared" si="58"/>
        <v>2.3912920545953233</v>
      </c>
      <c r="H442" s="2">
        <v>0</v>
      </c>
      <c r="I442" s="2">
        <f t="shared" si="59"/>
        <v>-0.1676967309068817</v>
      </c>
      <c r="J442" s="2">
        <f t="shared" si="60"/>
        <v>0.40101186019923618</v>
      </c>
      <c r="K442" s="2">
        <f t="shared" si="61"/>
        <v>-8.4195583243004997</v>
      </c>
    </row>
    <row r="443" spans="1:11">
      <c r="A443" s="2">
        <f t="shared" si="62"/>
        <v>6.082408371850633</v>
      </c>
      <c r="B443" s="2">
        <v>50</v>
      </c>
      <c r="C443" s="2">
        <f t="shared" si="54"/>
        <v>3.0412041859253165</v>
      </c>
      <c r="D443" s="2">
        <f t="shared" si="55"/>
        <v>1.0035636916890225</v>
      </c>
      <c r="E443" s="2">
        <f t="shared" si="56"/>
        <v>-1.2253501074709698E-2</v>
      </c>
      <c r="F443" s="2">
        <f t="shared" si="57"/>
        <v>50.215449983211769</v>
      </c>
      <c r="G443" s="2">
        <f t="shared" si="58"/>
        <v>2.4393670462718342</v>
      </c>
      <c r="H443" s="2">
        <v>0</v>
      </c>
      <c r="I443" s="2">
        <f t="shared" si="59"/>
        <v>-0.1644085597126291</v>
      </c>
      <c r="J443" s="2">
        <f t="shared" si="60"/>
        <v>0.40105282268800252</v>
      </c>
      <c r="K443" s="2">
        <f t="shared" si="61"/>
        <v>-8.2558498070614128</v>
      </c>
    </row>
    <row r="444" spans="1:11">
      <c r="A444" s="2">
        <f t="shared" si="62"/>
        <v>6.2040565392876461</v>
      </c>
      <c r="B444" s="2">
        <v>50</v>
      </c>
      <c r="C444" s="2">
        <f t="shared" si="54"/>
        <v>3.1020282696438231</v>
      </c>
      <c r="D444" s="2">
        <f t="shared" si="55"/>
        <v>1.0037081753558676</v>
      </c>
      <c r="E444" s="2">
        <f t="shared" si="56"/>
        <v>-1.2502246079867165E-2</v>
      </c>
      <c r="F444" s="2">
        <f t="shared" si="57"/>
        <v>50.224191088567174</v>
      </c>
      <c r="G444" s="2">
        <f t="shared" si="58"/>
        <v>2.4884188304331629</v>
      </c>
      <c r="H444" s="2">
        <v>0</v>
      </c>
      <c r="I444" s="2">
        <f t="shared" si="59"/>
        <v>-0.16118486246336186</v>
      </c>
      <c r="J444" s="2">
        <f t="shared" si="60"/>
        <v>0.40109544693460913</v>
      </c>
      <c r="K444" s="2">
        <f t="shared" si="61"/>
        <v>-8.0953793329443045</v>
      </c>
    </row>
    <row r="445" spans="1:11">
      <c r="A445" s="2">
        <f t="shared" si="62"/>
        <v>6.3281376700733993</v>
      </c>
      <c r="B445" s="2">
        <v>50</v>
      </c>
      <c r="C445" s="2">
        <f t="shared" si="54"/>
        <v>3.1640688350366997</v>
      </c>
      <c r="D445" s="2">
        <f t="shared" si="55"/>
        <v>1.0038585383935443</v>
      </c>
      <c r="E445" s="2">
        <f t="shared" si="56"/>
        <v>-1.275619265427572E-2</v>
      </c>
      <c r="F445" s="2">
        <f t="shared" si="57"/>
        <v>50.233288391308335</v>
      </c>
      <c r="G445" s="2">
        <f t="shared" si="58"/>
        <v>2.5384678834027197</v>
      </c>
      <c r="H445" s="2">
        <v>0</v>
      </c>
      <c r="I445" s="2">
        <f t="shared" si="59"/>
        <v>-0.15802437496408026</v>
      </c>
      <c r="J445" s="2">
        <f t="shared" si="60"/>
        <v>0.40113980064110655</v>
      </c>
      <c r="K445" s="2">
        <f t="shared" si="61"/>
        <v>-7.9380840004268878</v>
      </c>
    </row>
    <row r="446" spans="1:11">
      <c r="A446" s="2">
        <f t="shared" si="62"/>
        <v>6.4547004234748675</v>
      </c>
      <c r="B446" s="2">
        <v>50</v>
      </c>
      <c r="C446" s="2">
        <f t="shared" si="54"/>
        <v>3.2273502117374337</v>
      </c>
      <c r="D446" s="2">
        <f t="shared" si="55"/>
        <v>1.0040150218284363</v>
      </c>
      <c r="E446" s="2">
        <f t="shared" si="56"/>
        <v>-1.3015458884560432E-2</v>
      </c>
      <c r="F446" s="2">
        <f t="shared" si="57"/>
        <v>50.242756535408759</v>
      </c>
      <c r="G446" s="2">
        <f t="shared" si="58"/>
        <v>2.5895351490575464</v>
      </c>
      <c r="H446" s="2">
        <v>0</v>
      </c>
      <c r="I446" s="2">
        <f t="shared" si="59"/>
        <v>-0.15492585780792181</v>
      </c>
      <c r="J446" s="2">
        <f t="shared" si="60"/>
        <v>0.40118595429150505</v>
      </c>
      <c r="K446" s="2">
        <f t="shared" si="61"/>
        <v>-7.7839021548827718</v>
      </c>
    </row>
    <row r="447" spans="1:11">
      <c r="A447" s="2">
        <f t="shared" si="62"/>
        <v>6.5837944319443649</v>
      </c>
      <c r="B447" s="2">
        <v>50</v>
      </c>
      <c r="C447" s="2">
        <f t="shared" si="54"/>
        <v>3.2918972159721824</v>
      </c>
      <c r="D447" s="2">
        <f t="shared" si="55"/>
        <v>1.0041778767152512</v>
      </c>
      <c r="E447" s="2">
        <f t="shared" si="56"/>
        <v>-1.3280166098409287E-2</v>
      </c>
      <c r="F447" s="2">
        <f t="shared" si="57"/>
        <v>50.252610777569558</v>
      </c>
      <c r="G447" s="2">
        <f t="shared" si="58"/>
        <v>2.6416420517793284</v>
      </c>
      <c r="H447" s="2">
        <v>0</v>
      </c>
      <c r="I447" s="2">
        <f t="shared" si="59"/>
        <v>-0.15188809589011942</v>
      </c>
      <c r="J447" s="2">
        <f t="shared" si="60"/>
        <v>0.40123398126803045</v>
      </c>
      <c r="K447" s="2">
        <f t="shared" si="61"/>
        <v>-7.6327733645123335</v>
      </c>
    </row>
    <row r="448" spans="1:11">
      <c r="A448" s="2">
        <f t="shared" si="62"/>
        <v>6.7154703205832522</v>
      </c>
      <c r="B448" s="2">
        <v>50</v>
      </c>
      <c r="C448" s="2">
        <f t="shared" si="54"/>
        <v>3.3577351602916261</v>
      </c>
      <c r="D448" s="2">
        <f t="shared" si="55"/>
        <v>1.0043473645664414</v>
      </c>
      <c r="E448" s="2">
        <f t="shared" si="56"/>
        <v>-1.3550438985223415E-2</v>
      </c>
      <c r="F448" s="2">
        <f t="shared" si="57"/>
        <v>50.262867013740134</v>
      </c>
      <c r="G448" s="2">
        <f t="shared" si="58"/>
        <v>2.6948105098898014</v>
      </c>
      <c r="H448" s="2">
        <v>0</v>
      </c>
      <c r="I448" s="2">
        <f t="shared" si="59"/>
        <v>-0.14890989793148962</v>
      </c>
      <c r="J448" s="2">
        <f t="shared" si="60"/>
        <v>0.40128395797239585</v>
      </c>
      <c r="K448" s="2">
        <f t="shared" si="61"/>
        <v>-7.4846383967600802</v>
      </c>
    </row>
    <row r="449" spans="1:11">
      <c r="A449" s="2">
        <f t="shared" si="62"/>
        <v>6.8497797269949174</v>
      </c>
      <c r="B449" s="2">
        <v>50</v>
      </c>
      <c r="C449" s="2">
        <f t="shared" si="54"/>
        <v>3.4248898634974587</v>
      </c>
      <c r="D449" s="2">
        <f t="shared" si="55"/>
        <v>1.0045237578010118</v>
      </c>
      <c r="E449" s="2">
        <f t="shared" si="56"/>
        <v>-1.3826405722810192E-2</v>
      </c>
      <c r="F449" s="2">
        <f t="shared" si="57"/>
        <v>50.273541806859242</v>
      </c>
      <c r="G449" s="2">
        <f t="shared" si="58"/>
        <v>2.7490629495945518</v>
      </c>
      <c r="H449" s="2">
        <v>0</v>
      </c>
      <c r="I449" s="2">
        <f t="shared" si="59"/>
        <v>-0.14599009601126434</v>
      </c>
      <c r="J449" s="2">
        <f t="shared" si="60"/>
        <v>0.40133596395231813</v>
      </c>
      <c r="K449" s="2">
        <f t="shared" si="61"/>
        <v>-7.3394391952096925</v>
      </c>
    </row>
    <row r="450" spans="1:11">
      <c r="A450" s="2">
        <f t="shared" si="62"/>
        <v>6.9867753215348163</v>
      </c>
      <c r="B450" s="2">
        <v>50</v>
      </c>
      <c r="C450" s="2">
        <f t="shared" si="54"/>
        <v>3.4933876607674081</v>
      </c>
      <c r="D450" s="2">
        <f t="shared" si="55"/>
        <v>1.004707340213671</v>
      </c>
      <c r="E450" s="2">
        <f t="shared" si="56"/>
        <v>-1.4108198110484945E-2</v>
      </c>
      <c r="F450" s="2">
        <f t="shared" si="57"/>
        <v>50.284652415878384</v>
      </c>
      <c r="G450" s="2">
        <f t="shared" si="58"/>
        <v>2.8044223194606337</v>
      </c>
      <c r="H450" s="2">
        <v>0</v>
      </c>
      <c r="I450" s="2">
        <f t="shared" si="59"/>
        <v>-0.14312754510908268</v>
      </c>
      <c r="J450" s="2">
        <f t="shared" si="60"/>
        <v>0.40139008203352011</v>
      </c>
      <c r="K450" s="2">
        <f t="shared" si="61"/>
        <v>-7.197118856948177</v>
      </c>
    </row>
    <row r="451" spans="1:11">
      <c r="A451" s="2">
        <f t="shared" si="62"/>
        <v>7.1265108279655127</v>
      </c>
      <c r="B451" s="2">
        <v>50</v>
      </c>
      <c r="C451" s="2">
        <f t="shared" si="54"/>
        <v>3.5632554139827564</v>
      </c>
      <c r="D451" s="2">
        <f t="shared" si="55"/>
        <v>1.0048984074653393</v>
      </c>
      <c r="E451" s="2">
        <f t="shared" si="56"/>
        <v>-1.4395951708971849E-2</v>
      </c>
      <c r="F451" s="2">
        <f t="shared" si="57"/>
        <v>50.296216826133396</v>
      </c>
      <c r="G451" s="2">
        <f t="shared" si="58"/>
        <v>2.8609121054549278</v>
      </c>
      <c r="H451" s="2">
        <v>0</v>
      </c>
      <c r="I451" s="2">
        <f t="shared" si="59"/>
        <v>-0.14032112265596339</v>
      </c>
      <c r="J451" s="2">
        <f t="shared" si="60"/>
        <v>0.40144639845747138</v>
      </c>
      <c r="K451" s="2">
        <f t="shared" si="61"/>
        <v>-7.0576216103907941</v>
      </c>
    </row>
    <row r="452" spans="1:11">
      <c r="A452" s="2">
        <f t="shared" si="62"/>
        <v>7.2690410445248235</v>
      </c>
      <c r="B452" s="2">
        <v>50</v>
      </c>
      <c r="C452" s="2">
        <f t="shared" ref="C452:C515" si="63">0.5*A452</f>
        <v>3.6345205222624117</v>
      </c>
      <c r="D452" s="2">
        <f t="shared" ref="D452:D515" si="64">(1-A452^2*0.01^2)/((1-A452^2*0.01^2)^2+(2*0.1*A452*0.01)^2)</f>
        <v>1.0050972675960728</v>
      </c>
      <c r="E452" s="2">
        <f t="shared" ref="E452:E515" si="65">-(2*0.1*A452*0.01)/((1-A452^2*0.01^2)^2+(2*0.1*A452*0.01)^2)</f>
        <v>-1.4689805987521055E-2</v>
      </c>
      <c r="F452" s="2">
        <f t="shared" ref="F452:F515" si="66">B452*D452-C452*E452</f>
        <v>50.308253781133338</v>
      </c>
      <c r="G452" s="2">
        <f t="shared" ref="G452:G515" si="67">B452*E452+D452*C452</f>
        <v>2.9185563465717488</v>
      </c>
      <c r="H452" s="2">
        <v>0</v>
      </c>
      <c r="I452" s="2">
        <f t="shared" ref="I452:I515" si="68">-1/A452</f>
        <v>-0.13756972809408174</v>
      </c>
      <c r="J452" s="2">
        <f t="shared" ref="J452:J515" si="69">H452*F452-I452*G452</f>
        <v>0.40150500302513209</v>
      </c>
      <c r="K452" s="2">
        <f t="shared" ref="K452:K515" si="70">H452*G452+F452*I452</f>
        <v>-6.9208927935585729</v>
      </c>
    </row>
    <row r="453" spans="1:11">
      <c r="A453" s="2">
        <f t="shared" ref="A453:A516" si="71">A452*$O$2</f>
        <v>7.4144218654153198</v>
      </c>
      <c r="B453" s="2">
        <v>50</v>
      </c>
      <c r="C453" s="2">
        <f t="shared" si="63"/>
        <v>3.7072109327076599</v>
      </c>
      <c r="D453" s="2">
        <f t="shared" si="64"/>
        <v>1.0053042415615401</v>
      </c>
      <c r="E453" s="2">
        <f t="shared" si="65"/>
        <v>-1.4989904478687687E-2</v>
      </c>
      <c r="F453" s="2">
        <f t="shared" si="66"/>
        <v>50.320782815840637</v>
      </c>
      <c r="G453" s="2">
        <f t="shared" si="67"/>
        <v>2.9773796510799393</v>
      </c>
      <c r="H453" s="2">
        <v>0</v>
      </c>
      <c r="I453" s="2">
        <f t="shared" si="68"/>
        <v>-0.13487228244517818</v>
      </c>
      <c r="J453" s="2">
        <f t="shared" si="69"/>
        <v>0.40156598924697962</v>
      </c>
      <c r="K453" s="2">
        <f t="shared" si="70"/>
        <v>-6.786878832800527</v>
      </c>
    </row>
    <row r="454" spans="1:11">
      <c r="A454" s="2">
        <f t="shared" si="71"/>
        <v>7.5627103027236267</v>
      </c>
      <c r="B454" s="2">
        <v>50</v>
      </c>
      <c r="C454" s="2">
        <f t="shared" si="63"/>
        <v>3.7813551513618133</v>
      </c>
      <c r="D454" s="2">
        <f t="shared" si="64"/>
        <v>1.0055196637942356</v>
      </c>
      <c r="E454" s="2">
        <f t="shared" si="65"/>
        <v>-1.5296394941249116E-2</v>
      </c>
      <c r="F454" s="2">
        <f t="shared" si="66"/>
        <v>50.333824291520138</v>
      </c>
      <c r="G454" s="2">
        <f t="shared" si="67"/>
        <v>3.037407213421476</v>
      </c>
      <c r="H454" s="2">
        <v>0</v>
      </c>
      <c r="I454" s="2">
        <f t="shared" si="68"/>
        <v>-0.13222772788742959</v>
      </c>
      <c r="J454" s="2">
        <f t="shared" si="69"/>
        <v>0.40162945449961068</v>
      </c>
      <c r="K454" s="2">
        <f t="shared" si="70"/>
        <v>-6.6555272219528181</v>
      </c>
    </row>
    <row r="455" spans="1:11">
      <c r="A455" s="2">
        <f t="shared" si="71"/>
        <v>7.7139645087780995</v>
      </c>
      <c r="B455" s="2">
        <v>50</v>
      </c>
      <c r="C455" s="2">
        <f t="shared" si="63"/>
        <v>3.8569822543890497</v>
      </c>
      <c r="D455" s="2">
        <f t="shared" si="64"/>
        <v>1.0057438827906968</v>
      </c>
      <c r="E455" s="2">
        <f t="shared" si="65"/>
        <v>-1.5609429531769891E-2</v>
      </c>
      <c r="F455" s="2">
        <f t="shared" si="66"/>
        <v>50.34739943224001</v>
      </c>
      <c r="G455" s="2">
        <f t="shared" si="67"/>
        <v>3.0986648317955634</v>
      </c>
      <c r="H455" s="2">
        <v>0</v>
      </c>
      <c r="I455" s="2">
        <f t="shared" si="68"/>
        <v>-0.12963502734061724</v>
      </c>
      <c r="J455" s="2">
        <f t="shared" si="69"/>
        <v>0.40169550018922701</v>
      </c>
      <c r="K455" s="2">
        <f t="shared" si="70"/>
        <v>-6.5267865019274112</v>
      </c>
    </row>
    <row r="456" spans="1:11">
      <c r="A456" s="2">
        <f t="shared" si="71"/>
        <v>7.868243798953662</v>
      </c>
      <c r="B456" s="2">
        <v>50</v>
      </c>
      <c r="C456" s="2">
        <f t="shared" si="63"/>
        <v>3.934121899476831</v>
      </c>
      <c r="D456" s="2">
        <f t="shared" si="64"/>
        <v>1.0059772617260556</v>
      </c>
      <c r="E456" s="2">
        <f t="shared" si="65"/>
        <v>-1.5929164985359234E-2</v>
      </c>
      <c r="F456" s="2">
        <f t="shared" si="66"/>
        <v>50.36153036311206</v>
      </c>
      <c r="G456" s="2">
        <f t="shared" si="67"/>
        <v>3.1611789264642494</v>
      </c>
      <c r="H456" s="2">
        <v>0</v>
      </c>
      <c r="I456" s="2">
        <f t="shared" si="68"/>
        <v>-0.12709316405942866</v>
      </c>
      <c r="J456" s="2">
        <f t="shared" si="69"/>
        <v>0.40176423192232941</v>
      </c>
      <c r="K456" s="2">
        <f t="shared" si="70"/>
        <v>-6.4006062407228992</v>
      </c>
    </row>
    <row r="457" spans="1:11">
      <c r="A457" s="2">
        <f t="shared" si="71"/>
        <v>8.0256086749327356</v>
      </c>
      <c r="B457" s="2">
        <v>50</v>
      </c>
      <c r="C457" s="2">
        <f t="shared" si="63"/>
        <v>4.0128043374663678</v>
      </c>
      <c r="D457" s="2">
        <f t="shared" si="64"/>
        <v>1.0062201790973415</v>
      </c>
      <c r="E457" s="2">
        <f t="shared" si="65"/>
        <v>-1.6255762806204284E-2</v>
      </c>
      <c r="F457" s="2">
        <f t="shared" si="66"/>
        <v>50.376240150364637</v>
      </c>
      <c r="G457" s="2">
        <f t="shared" si="67"/>
        <v>3.224976558817783</v>
      </c>
      <c r="H457" s="2">
        <v>0</v>
      </c>
      <c r="I457" s="2">
        <f t="shared" si="68"/>
        <v>-0.12460114123473398</v>
      </c>
      <c r="J457" s="2">
        <f t="shared" si="69"/>
        <v>0.40183575968396096</v>
      </c>
      <c r="K457" s="2">
        <f t="shared" si="70"/>
        <v>-6.2769370138504605</v>
      </c>
    </row>
    <row r="458" spans="1:11">
      <c r="A458" s="2">
        <f t="shared" si="71"/>
        <v>8.1861208484313899</v>
      </c>
      <c r="B458" s="2">
        <v>50</v>
      </c>
      <c r="C458" s="2">
        <f t="shared" si="63"/>
        <v>4.0930604242156949</v>
      </c>
      <c r="D458" s="2">
        <f t="shared" si="64"/>
        <v>1.0064730293970308</v>
      </c>
      <c r="E458" s="2">
        <f t="shared" si="65"/>
        <v>-1.6589389468503486E-2</v>
      </c>
      <c r="F458" s="2">
        <f t="shared" si="66"/>
        <v>50.391552843346972</v>
      </c>
      <c r="G458" s="2">
        <f t="shared" si="67"/>
        <v>3.2900854512402917</v>
      </c>
      <c r="H458" s="2">
        <v>0</v>
      </c>
      <c r="I458" s="2">
        <f t="shared" si="68"/>
        <v>-0.12215798160268038</v>
      </c>
      <c r="J458" s="2">
        <f t="shared" si="69"/>
        <v>0.40191019802385791</v>
      </c>
      <c r="K458" s="2">
        <f t="shared" si="70"/>
        <v>-6.1557303851680754</v>
      </c>
    </row>
    <row r="459" spans="1:11">
      <c r="A459" s="2">
        <f t="shared" si="71"/>
        <v>8.3498432654000183</v>
      </c>
      <c r="B459" s="2">
        <v>50</v>
      </c>
      <c r="C459" s="2">
        <f t="shared" si="63"/>
        <v>4.1749216327000092</v>
      </c>
      <c r="D459" s="2">
        <f t="shared" si="64"/>
        <v>1.0067362238184303</v>
      </c>
      <c r="E459" s="2">
        <f t="shared" si="65"/>
        <v>-1.6930216628468844E-2</v>
      </c>
      <c r="F459" s="2">
        <f t="shared" si="66"/>
        <v>50.407493518570007</v>
      </c>
      <c r="G459" s="2">
        <f t="shared" si="67"/>
        <v>3.3565340078188406</v>
      </c>
      <c r="H459" s="2">
        <v>0</v>
      </c>
      <c r="I459" s="2">
        <f t="shared" si="68"/>
        <v>-0.11976272706145134</v>
      </c>
      <c r="J459" s="2">
        <f t="shared" si="69"/>
        <v>0.40198766625088722</v>
      </c>
      <c r="K459" s="2">
        <f t="shared" si="70"/>
        <v>-6.036938888116377</v>
      </c>
    </row>
    <row r="460" spans="1:11">
      <c r="A460" s="2">
        <f t="shared" si="71"/>
        <v>8.5168401307080188</v>
      </c>
      <c r="B460" s="2">
        <v>50</v>
      </c>
      <c r="C460" s="2">
        <f t="shared" si="63"/>
        <v>4.2584200653540094</v>
      </c>
      <c r="D460" s="2">
        <f t="shared" si="64"/>
        <v>1.0070101909945812</v>
      </c>
      <c r="E460" s="2">
        <f t="shared" si="65"/>
        <v>-1.7278421348113748E-2</v>
      </c>
      <c r="F460" s="2">
        <f t="shared" si="66"/>
        <v>50.424088325895511</v>
      </c>
      <c r="G460" s="2">
        <f t="shared" si="67"/>
        <v>3.4243513359416102</v>
      </c>
      <c r="H460" s="2">
        <v>0</v>
      </c>
      <c r="I460" s="2">
        <f t="shared" si="68"/>
        <v>-0.11741443829554053</v>
      </c>
      <c r="J460" s="2">
        <f t="shared" si="69"/>
        <v>0.402068288636168</v>
      </c>
      <c r="K460" s="2">
        <f t="shared" si="70"/>
        <v>-5.920516007349744</v>
      </c>
    </row>
    <row r="461" spans="1:11">
      <c r="A461" s="2">
        <f t="shared" si="71"/>
        <v>8.6871769333221796</v>
      </c>
      <c r="B461" s="2">
        <v>50</v>
      </c>
      <c r="C461" s="2">
        <f t="shared" si="63"/>
        <v>4.3435884666610898</v>
      </c>
      <c r="D461" s="2">
        <f t="shared" si="64"/>
        <v>1.0072953777724662</v>
      </c>
      <c r="E461" s="2">
        <f t="shared" si="65"/>
        <v>-1.7634186331594619E-2</v>
      </c>
      <c r="F461" s="2">
        <f t="shared" si="66"/>
        <v>50.441364536992175</v>
      </c>
      <c r="G461" s="2">
        <f t="shared" si="67"/>
        <v>3.4935672688337789</v>
      </c>
      <c r="H461" s="2">
        <v>0</v>
      </c>
      <c r="I461" s="2">
        <f t="shared" si="68"/>
        <v>-0.11511219440739268</v>
      </c>
      <c r="J461" s="2">
        <f t="shared" si="69"/>
        <v>0.40215219462529783</v>
      </c>
      <c r="K461" s="2">
        <f t="shared" si="70"/>
        <v>-5.806416160756406</v>
      </c>
    </row>
    <row r="462" spans="1:11">
      <c r="A462" s="2">
        <f t="shared" si="71"/>
        <v>8.8609204719886225</v>
      </c>
      <c r="B462" s="2">
        <v>50</v>
      </c>
      <c r="C462" s="2">
        <f t="shared" si="63"/>
        <v>4.4304602359943113</v>
      </c>
      <c r="D462" s="2">
        <f t="shared" si="64"/>
        <v>1.0075922500244177</v>
      </c>
      <c r="E462" s="2">
        <f t="shared" si="65"/>
        <v>-1.7997700174930329E-2</v>
      </c>
      <c r="F462" s="2">
        <f t="shared" si="66"/>
        <v>50.45935059618526</v>
      </c>
      <c r="G462" s="2">
        <f t="shared" si="67"/>
        <v>3.5642123890827042</v>
      </c>
      <c r="H462" s="2">
        <v>0</v>
      </c>
      <c r="I462" s="2">
        <f t="shared" si="68"/>
        <v>-0.11285509255626733</v>
      </c>
      <c r="J462" s="2">
        <f t="shared" si="69"/>
        <v>0.40223951906012329</v>
      </c>
      <c r="K462" s="2">
        <f t="shared" si="70"/>
        <v>-5.6945946818616306</v>
      </c>
    </row>
    <row r="463" spans="1:11">
      <c r="A463" s="2">
        <f t="shared" si="71"/>
        <v>9.0381388814283952</v>
      </c>
      <c r="B463" s="2">
        <v>50</v>
      </c>
      <c r="C463" s="2">
        <f t="shared" si="63"/>
        <v>4.5190694407141976</v>
      </c>
      <c r="D463" s="2">
        <f t="shared" si="64"/>
        <v>1.0079012934987437</v>
      </c>
      <c r="E463" s="2">
        <f t="shared" si="65"/>
        <v>-1.8369157629983847E-2</v>
      </c>
      <c r="F463" s="2">
        <f t="shared" si="66"/>
        <v>50.478076173834502</v>
      </c>
      <c r="G463" s="2">
        <f t="shared" si="67"/>
        <v>3.6363180532072916</v>
      </c>
      <c r="H463" s="2">
        <v>0</v>
      </c>
      <c r="I463" s="2">
        <f t="shared" si="68"/>
        <v>-0.11064224760418366</v>
      </c>
      <c r="J463" s="2">
        <f t="shared" si="69"/>
        <v>0.40233040241052426</v>
      </c>
      <c r="K463" s="2">
        <f t="shared" si="70"/>
        <v>-5.5850078026082404</v>
      </c>
    </row>
    <row r="464" spans="1:11">
      <c r="A464" s="2">
        <f t="shared" si="71"/>
        <v>9.2189016590569626</v>
      </c>
      <c r="B464" s="2">
        <v>50</v>
      </c>
      <c r="C464" s="2">
        <f t="shared" si="63"/>
        <v>4.6094508295284813</v>
      </c>
      <c r="D464" s="2">
        <f t="shared" si="64"/>
        <v>1.0082230147117104</v>
      </c>
      <c r="E464" s="2">
        <f t="shared" si="65"/>
        <v>-1.8748759883655087E-2</v>
      </c>
      <c r="F464" s="2">
        <f t="shared" si="66"/>
        <v>50.497572222383866</v>
      </c>
      <c r="G464" s="2">
        <f t="shared" si="67"/>
        <v>3.7099164173298456</v>
      </c>
      <c r="H464" s="2">
        <v>0</v>
      </c>
      <c r="I464" s="2">
        <f t="shared" si="68"/>
        <v>-0.10847279176880752</v>
      </c>
      <c r="J464" s="2">
        <f t="shared" si="69"/>
        <v>0.40242499101670076</v>
      </c>
      <c r="K464" s="2">
        <f t="shared" si="70"/>
        <v>-5.4776126365089635</v>
      </c>
    </row>
    <row r="465" spans="1:11">
      <c r="A465" s="2">
        <f t="shared" si="71"/>
        <v>9.4032796922381028</v>
      </c>
      <c r="B465" s="2">
        <v>50</v>
      </c>
      <c r="C465" s="2">
        <f t="shared" si="63"/>
        <v>4.7016398461190514</v>
      </c>
      <c r="D465" s="2">
        <f t="shared" si="64"/>
        <v>1.0085579418831594</v>
      </c>
      <c r="E465" s="2">
        <f t="shared" si="65"/>
        <v>-1.9136714853304836E-2</v>
      </c>
      <c r="F465" s="2">
        <f t="shared" si="66"/>
        <v>50.517871035236084</v>
      </c>
      <c r="G465" s="2">
        <f t="shared" si="67"/>
        <v>3.7850404640124427</v>
      </c>
      <c r="H465" s="2">
        <v>0</v>
      </c>
      <c r="I465" s="2">
        <f t="shared" si="68"/>
        <v>-0.10634587428314461</v>
      </c>
      <c r="J465" s="2">
        <f t="shared" si="69"/>
        <v>0.40252343734248258</v>
      </c>
      <c r="K465" s="2">
        <f t="shared" si="70"/>
        <v>-5.3723671621653288</v>
      </c>
    </row>
    <row r="466" spans="1:11">
      <c r="A466" s="2">
        <f t="shared" si="71"/>
        <v>9.5913452860828645</v>
      </c>
      <c r="B466" s="2">
        <v>50</v>
      </c>
      <c r="C466" s="2">
        <f t="shared" si="63"/>
        <v>4.7956726430414323</v>
      </c>
      <c r="D466" s="2">
        <f t="shared" si="64"/>
        <v>1.0089066259181823</v>
      </c>
      <c r="E466" s="2">
        <f t="shared" si="65"/>
        <v>-1.9533237499505328E-2</v>
      </c>
      <c r="F466" s="2">
        <f t="shared" si="66"/>
        <v>50.539006308615519</v>
      </c>
      <c r="G466" s="2">
        <f t="shared" si="67"/>
        <v>3.8617240303237965</v>
      </c>
      <c r="H466" s="2">
        <v>0</v>
      </c>
      <c r="I466" s="2">
        <f t="shared" si="68"/>
        <v>-0.10426066106190648</v>
      </c>
      <c r="J466" s="2">
        <f t="shared" si="69"/>
        <v>0.40262590024020883</v>
      </c>
      <c r="K466" s="2">
        <f t="shared" si="70"/>
        <v>-5.2692302071481159</v>
      </c>
    </row>
    <row r="467" spans="1:11">
      <c r="A467" s="2">
        <f t="shared" si="71"/>
        <v>9.7831721918045211</v>
      </c>
      <c r="B467" s="2">
        <v>50</v>
      </c>
      <c r="C467" s="2">
        <f t="shared" si="63"/>
        <v>4.8915860959022606</v>
      </c>
      <c r="D467" s="2">
        <f t="shared" si="64"/>
        <v>1.0092696414374343</v>
      </c>
      <c r="E467" s="2">
        <f t="shared" si="65"/>
        <v>-1.9938550157295693E-2</v>
      </c>
      <c r="F467" s="2">
        <f t="shared" si="66"/>
        <v>50.561013206593586</v>
      </c>
      <c r="G467" s="2">
        <f t="shared" si="67"/>
        <v>3.9400018372068284</v>
      </c>
      <c r="H467" s="2">
        <v>0</v>
      </c>
      <c r="I467" s="2">
        <f t="shared" si="68"/>
        <v>-0.10221633437441813</v>
      </c>
      <c r="J467" s="2">
        <f t="shared" si="69"/>
        <v>0.40273254522775492</v>
      </c>
      <c r="K467" s="2">
        <f t="shared" si="70"/>
        <v>-5.1681614322345411</v>
      </c>
    </row>
    <row r="468" spans="1:11">
      <c r="A468" s="2">
        <f t="shared" si="71"/>
        <v>9.9788356356406123</v>
      </c>
      <c r="B468" s="2">
        <v>50</v>
      </c>
      <c r="C468" s="2">
        <f t="shared" si="63"/>
        <v>4.9894178178203061</v>
      </c>
      <c r="D468" s="2">
        <f t="shared" si="64"/>
        <v>1.0096475878588309</v>
      </c>
      <c r="E468" s="2">
        <f t="shared" si="65"/>
        <v>-2.0352882887209628E-2</v>
      </c>
      <c r="F468" s="2">
        <f t="shared" si="66"/>
        <v>50.583928429463</v>
      </c>
      <c r="G468" s="2">
        <f t="shared" si="67"/>
        <v>4.0199095202216624</v>
      </c>
      <c r="H468" s="2">
        <v>0</v>
      </c>
      <c r="I468" s="2">
        <f t="shared" si="68"/>
        <v>-0.10021209252393934</v>
      </c>
      <c r="J468" s="2">
        <f t="shared" si="69"/>
        <v>0.40284354477831785</v>
      </c>
      <c r="K468" s="2">
        <f t="shared" si="70"/>
        <v>-5.0691213159976716</v>
      </c>
    </row>
    <row r="469" spans="1:11">
      <c r="A469" s="2">
        <f t="shared" si="71"/>
        <v>10.178412348353424</v>
      </c>
      <c r="B469" s="2">
        <v>50</v>
      </c>
      <c r="C469" s="2">
        <f t="shared" si="63"/>
        <v>5.0892061741767121</v>
      </c>
      <c r="D469" s="2">
        <f t="shared" si="64"/>
        <v>1.0100410905335644</v>
      </c>
      <c r="E469" s="2">
        <f t="shared" si="65"/>
        <v>-2.0776473847439386E-2</v>
      </c>
      <c r="F469" s="2">
        <f t="shared" si="66"/>
        <v>50.607790285660229</v>
      </c>
      <c r="G469" s="2">
        <f t="shared" si="67"/>
        <v>4.1014836617436261</v>
      </c>
      <c r="H469" s="2">
        <v>0</v>
      </c>
      <c r="I469" s="2">
        <f t="shared" si="68"/>
        <v>-9.8247149533273861E-2</v>
      </c>
      <c r="J469" s="2">
        <f t="shared" si="69"/>
        <v>0.40295907862360564</v>
      </c>
      <c r="K469" s="2">
        <f t="shared" si="70"/>
        <v>-4.9720711397438251</v>
      </c>
    </row>
    <row r="470" spans="1:11">
      <c r="A470" s="2">
        <f t="shared" si="71"/>
        <v>10.381980595320492</v>
      </c>
      <c r="B470" s="2">
        <v>50</v>
      </c>
      <c r="C470" s="2">
        <f t="shared" si="63"/>
        <v>5.190990297660246</v>
      </c>
      <c r="D470" s="2">
        <f t="shared" si="64"/>
        <v>1.0104508019395542</v>
      </c>
      <c r="E470" s="2">
        <f t="shared" si="65"/>
        <v>-2.1209569688605275E-2</v>
      </c>
      <c r="F470" s="2">
        <f t="shared" si="66"/>
        <v>50.632638767448803</v>
      </c>
      <c r="G470" s="2">
        <f t="shared" si="67"/>
        <v>4.1847618247009768</v>
      </c>
      <c r="H470" s="2">
        <v>0</v>
      </c>
      <c r="I470" s="2">
        <f t="shared" si="68"/>
        <v>-9.6320734836543007E-2</v>
      </c>
      <c r="J470" s="2">
        <f t="shared" si="69"/>
        <v>0.40307933407111063</v>
      </c>
      <c r="K470" s="2">
        <f t="shared" si="70"/>
        <v>-4.8769729727939035</v>
      </c>
    </row>
    <row r="471" spans="1:11">
      <c r="A471" s="2">
        <f t="shared" si="71"/>
        <v>10.589620207226902</v>
      </c>
      <c r="B471" s="2">
        <v>50</v>
      </c>
      <c r="C471" s="2">
        <f t="shared" si="63"/>
        <v>5.2948101036134512</v>
      </c>
      <c r="D471" s="2">
        <f t="shared" si="64"/>
        <v>1.0108774029356777</v>
      </c>
      <c r="E471" s="2">
        <f t="shared" si="65"/>
        <v>-2.1652425972713649E-2</v>
      </c>
      <c r="F471" s="2">
        <f t="shared" si="66"/>
        <v>50.658515630591957</v>
      </c>
      <c r="G471" s="2">
        <f t="shared" si="67"/>
        <v>4.2697825879426698</v>
      </c>
      <c r="H471" s="2">
        <v>0</v>
      </c>
      <c r="I471" s="2">
        <f t="shared" si="68"/>
        <v>-9.4432092977002946E-2</v>
      </c>
      <c r="J471" s="2">
        <f t="shared" si="69"/>
        <v>0.40320450633619048</v>
      </c>
      <c r="K471" s="2">
        <f t="shared" si="70"/>
        <v>-4.7837896581050163</v>
      </c>
    </row>
    <row r="472" spans="1:11">
      <c r="A472" s="2">
        <f t="shared" si="71"/>
        <v>10.80141261137144</v>
      </c>
      <c r="B472" s="2">
        <v>50</v>
      </c>
      <c r="C472" s="2">
        <f t="shared" si="63"/>
        <v>5.4007063056857199</v>
      </c>
      <c r="D472" s="2">
        <f t="shared" si="64"/>
        <v>1.0113216040803323</v>
      </c>
      <c r="E472" s="2">
        <f t="shared" si="65"/>
        <v>-2.2105307618010158E-2</v>
      </c>
      <c r="F472" s="2">
        <f t="shared" si="66"/>
        <v>50.685464478258325</v>
      </c>
      <c r="G472" s="2">
        <f t="shared" si="67"/>
        <v>4.3565855833323397</v>
      </c>
      <c r="H472" s="2">
        <v>0</v>
      </c>
      <c r="I472" s="2">
        <f t="shared" si="68"/>
        <v>-9.2580483310787207E-2</v>
      </c>
      <c r="J472" s="2">
        <f t="shared" si="69"/>
        <v>0.4033347988897158</v>
      </c>
      <c r="K472" s="2">
        <f t="shared" si="70"/>
        <v>-4.6924847982288931</v>
      </c>
    </row>
    <row r="473" spans="1:11">
      <c r="A473" s="2">
        <f t="shared" si="71"/>
        <v>11.017440863598869</v>
      </c>
      <c r="B473" s="2">
        <v>50</v>
      </c>
      <c r="C473" s="2">
        <f t="shared" si="63"/>
        <v>5.5087204317994347</v>
      </c>
      <c r="D473" s="2">
        <f t="shared" si="64"/>
        <v>1.0117841470181415</v>
      </c>
      <c r="E473" s="2">
        <f t="shared" si="65"/>
        <v>-2.2568489371569581E-2</v>
      </c>
      <c r="F473" s="2">
        <f t="shared" si="66"/>
        <v>50.713530849423087</v>
      </c>
      <c r="G473" s="2">
        <f t="shared" si="67"/>
        <v>4.4452115346711203</v>
      </c>
      <c r="H473" s="2">
        <v>0</v>
      </c>
      <c r="I473" s="2">
        <f t="shared" si="68"/>
        <v>-9.0765179716458033E-2</v>
      </c>
      <c r="J473" s="2">
        <f t="shared" si="69"/>
        <v>0.40347042382209647</v>
      </c>
      <c r="K473" s="2">
        <f t="shared" si="70"/>
        <v>-4.6030227416040255</v>
      </c>
    </row>
    <row r="474" spans="1:11">
      <c r="A474" s="2">
        <f t="shared" si="71"/>
        <v>11.237789680870847</v>
      </c>
      <c r="B474" s="2">
        <v>50</v>
      </c>
      <c r="C474" s="2">
        <f t="shared" si="63"/>
        <v>5.6188948404354235</v>
      </c>
      <c r="D474" s="2">
        <f t="shared" si="64"/>
        <v>1.0122658059388696</v>
      </c>
      <c r="E474" s="2">
        <f t="shared" si="65"/>
        <v>-2.3042256311609857E-2</v>
      </c>
      <c r="F474" s="2">
        <f t="shared" si="66"/>
        <v>50.742762312044775</v>
      </c>
      <c r="G474" s="2">
        <f t="shared" si="67"/>
        <v>4.5357022985586273</v>
      </c>
      <c r="H474" s="2">
        <v>0</v>
      </c>
      <c r="I474" s="2">
        <f t="shared" si="68"/>
        <v>-8.8985470310252973E-2</v>
      </c>
      <c r="J474" s="2">
        <f t="shared" si="69"/>
        <v>0.4036116022245349</v>
      </c>
      <c r="K474" s="2">
        <f t="shared" si="70"/>
        <v>-4.5153685691786842</v>
      </c>
    </row>
    <row r="475" spans="1:11">
      <c r="A475" s="2">
        <f t="shared" si="71"/>
        <v>11.462545474488264</v>
      </c>
      <c r="B475" s="2">
        <v>50</v>
      </c>
      <c r="C475" s="2">
        <f t="shared" si="63"/>
        <v>5.7312727372441321</v>
      </c>
      <c r="D475" s="2">
        <f t="shared" si="64"/>
        <v>1.0127673891129008</v>
      </c>
      <c r="E475" s="2">
        <f t="shared" si="65"/>
        <v>-2.3526904381677309E-2</v>
      </c>
      <c r="F475" s="2">
        <f t="shared" si="66"/>
        <v>50.7732085613195</v>
      </c>
      <c r="G475" s="2">
        <f t="shared" si="67"/>
        <v>4.6281009073088226</v>
      </c>
      <c r="H475" s="2">
        <v>0</v>
      </c>
      <c r="I475" s="2">
        <f t="shared" si="68"/>
        <v>-8.7240657166914676E-2</v>
      </c>
      <c r="J475" s="2">
        <f t="shared" si="69"/>
        <v>0.40375856458841575</v>
      </c>
      <c r="K475" s="2">
        <f t="shared" si="70"/>
        <v>-4.4294880813623312</v>
      </c>
    </row>
    <row r="476" spans="1:11">
      <c r="A476" s="2">
        <f t="shared" si="71"/>
        <v>11.69179638397803</v>
      </c>
      <c r="B476" s="2">
        <v>50</v>
      </c>
      <c r="C476" s="2">
        <f t="shared" si="63"/>
        <v>5.8458981919890149</v>
      </c>
      <c r="D476" s="2">
        <f t="shared" si="64"/>
        <v>1.0132897405079446</v>
      </c>
      <c r="E476" s="2">
        <f t="shared" si="65"/>
        <v>-2.4022740959023386E-2</v>
      </c>
      <c r="F476" s="2">
        <f t="shared" si="66"/>
        <v>50.804921523336205</v>
      </c>
      <c r="G476" s="2">
        <f t="shared" si="67"/>
        <v>4.7224516140452426</v>
      </c>
      <c r="H476" s="2">
        <v>0</v>
      </c>
      <c r="I476" s="2">
        <f t="shared" si="68"/>
        <v>-8.5530056045994785E-2</v>
      </c>
      <c r="J476" s="2">
        <f t="shared" si="69"/>
        <v>0.40391155122378813</v>
      </c>
      <c r="K476" s="2">
        <f t="shared" si="70"/>
        <v>-4.3453477853033124</v>
      </c>
    </row>
    <row r="477" spans="1:11">
      <c r="A477" s="2">
        <f t="shared" si="71"/>
        <v>11.925632311657591</v>
      </c>
      <c r="B477" s="2">
        <v>50</v>
      </c>
      <c r="C477" s="2">
        <f t="shared" si="63"/>
        <v>5.9628161558287953</v>
      </c>
      <c r="D477" s="2">
        <f t="shared" si="64"/>
        <v>1.01383374149196</v>
      </c>
      <c r="E477" s="2">
        <f t="shared" si="65"/>
        <v>-2.4530085459682681E-2</v>
      </c>
      <c r="F477" s="2">
        <f t="shared" si="66"/>
        <v>50.837955464480856</v>
      </c>
      <c r="G477" s="2">
        <f t="shared" si="67"/>
        <v>4.8187999401084793</v>
      </c>
      <c r="H477" s="2">
        <v>0</v>
      </c>
      <c r="I477" s="2">
        <f t="shared" si="68"/>
        <v>-8.3852996123524287E-2</v>
      </c>
      <c r="J477" s="2">
        <f t="shared" si="69"/>
        <v>0.40407081269795536</v>
      </c>
      <c r="K477" s="2">
        <f t="shared" si="70"/>
        <v>-4.2629148824910139</v>
      </c>
    </row>
    <row r="478" spans="1:11">
      <c r="A478" s="2">
        <f t="shared" si="71"/>
        <v>12.164144957890743</v>
      </c>
      <c r="B478" s="2">
        <v>50</v>
      </c>
      <c r="C478" s="2">
        <f t="shared" si="63"/>
        <v>6.0820724789453715</v>
      </c>
      <c r="D478" s="2">
        <f t="shared" si="64"/>
        <v>1.0144003126276546</v>
      </c>
      <c r="E478" s="2">
        <f t="shared" si="65"/>
        <v>-2.5049269982968331E-2</v>
      </c>
      <c r="F478" s="2">
        <f t="shared" si="66"/>
        <v>50.872367106963814</v>
      </c>
      <c r="G478" s="2">
        <f t="shared" si="67"/>
        <v>4.9171927249178227</v>
      </c>
      <c r="H478" s="2">
        <v>0</v>
      </c>
      <c r="I478" s="2">
        <f t="shared" si="68"/>
        <v>-8.2208819728945379E-2</v>
      </c>
      <c r="J478" s="2">
        <f t="shared" si="69"/>
        <v>0.40423661029525099</v>
      </c>
      <c r="K478" s="2">
        <f t="shared" si="70"/>
        <v>-4.1821572566811192</v>
      </c>
    </row>
    <row r="479" spans="1:11">
      <c r="A479" s="2">
        <f t="shared" si="71"/>
        <v>12.407427857048559</v>
      </c>
      <c r="B479" s="2">
        <v>50</v>
      </c>
      <c r="C479" s="2">
        <f t="shared" si="63"/>
        <v>6.2037139285242793</v>
      </c>
      <c r="D479" s="2">
        <f t="shared" si="64"/>
        <v>1.0149904155643037</v>
      </c>
      <c r="E479" s="2">
        <f t="shared" si="65"/>
        <v>-2.5580639998326205E-2</v>
      </c>
      <c r="F479" s="2">
        <f t="shared" si="66"/>
        <v>50.908215750873367</v>
      </c>
      <c r="G479" s="2">
        <f t="shared" si="67"/>
        <v>5.0176781784386071</v>
      </c>
      <c r="H479" s="2">
        <v>0</v>
      </c>
      <c r="I479" s="2">
        <f t="shared" si="68"/>
        <v>-8.0596882087201352E-2</v>
      </c>
      <c r="J479" s="2">
        <f t="shared" si="69"/>
        <v>0.40440921649913969</v>
      </c>
      <c r="K479" s="2">
        <f t="shared" si="70"/>
        <v>-4.1030434621429475</v>
      </c>
    </row>
    <row r="480" spans="1:11">
      <c r="A480" s="2">
        <f t="shared" si="71"/>
        <v>12.655576414189531</v>
      </c>
      <c r="B480" s="2">
        <v>50</v>
      </c>
      <c r="C480" s="2">
        <f t="shared" si="63"/>
        <v>6.3277882070947653</v>
      </c>
      <c r="D480" s="2">
        <f t="shared" si="64"/>
        <v>1.0156050550330551</v>
      </c>
      <c r="E480" s="2">
        <f t="shared" si="65"/>
        <v>-2.6124555077735902E-2</v>
      </c>
      <c r="F480" s="2">
        <f t="shared" si="66"/>
        <v>50.945563403189247</v>
      </c>
      <c r="G480" s="2">
        <f t="shared" si="67"/>
        <v>5.1203059364172017</v>
      </c>
      <c r="H480" s="2">
        <v>0</v>
      </c>
      <c r="I480" s="2">
        <f t="shared" si="68"/>
        <v>-7.9016551065883664E-2</v>
      </c>
      <c r="J480" s="2">
        <f t="shared" si="69"/>
        <v>0.40458891549785708</v>
      </c>
      <c r="K480" s="2">
        <f t="shared" si="70"/>
        <v>-4.0255427122283169</v>
      </c>
    </row>
    <row r="481" spans="1:11">
      <c r="A481" s="2">
        <f t="shared" si="71"/>
        <v>12.908687942473321</v>
      </c>
      <c r="B481" s="2">
        <v>50</v>
      </c>
      <c r="C481" s="2">
        <f t="shared" si="63"/>
        <v>6.4543439712366606</v>
      </c>
      <c r="D481" s="2">
        <f t="shared" si="64"/>
        <v>1.0162452809523479</v>
      </c>
      <c r="E481" s="2">
        <f t="shared" si="65"/>
        <v>-2.6681389677115759E-2</v>
      </c>
      <c r="F481" s="2">
        <f t="shared" si="66"/>
        <v>50.984474914224108</v>
      </c>
      <c r="G481" s="2">
        <f t="shared" si="67"/>
        <v>5.2251271185567054</v>
      </c>
      <c r="H481" s="2">
        <v>0</v>
      </c>
      <c r="I481" s="2">
        <f t="shared" si="68"/>
        <v>-7.7467206927336926E-2</v>
      </c>
      <c r="J481" s="2">
        <f t="shared" si="69"/>
        <v>0.40477600371487205</v>
      </c>
      <c r="K481" s="2">
        <f t="shared" si="70"/>
        <v>-3.9496248682618176</v>
      </c>
    </row>
    <row r="482" spans="1:11">
      <c r="A482" s="2">
        <f t="shared" si="71"/>
        <v>13.166861701322787</v>
      </c>
      <c r="B482" s="2">
        <v>50</v>
      </c>
      <c r="C482" s="2">
        <f t="shared" si="63"/>
        <v>6.5834308506613937</v>
      </c>
      <c r="D482" s="2">
        <f t="shared" si="64"/>
        <v>1.0169121906505676</v>
      </c>
      <c r="E482" s="2">
        <f t="shared" si="65"/>
        <v>-2.7251533970484326E-2</v>
      </c>
      <c r="F482" s="2">
        <f t="shared" si="66"/>
        <v>51.025018121997512</v>
      </c>
      <c r="G482" s="2">
        <f t="shared" si="67"/>
        <v>5.3321943898183912</v>
      </c>
      <c r="H482" s="2">
        <v>0</v>
      </c>
      <c r="I482" s="2">
        <f t="shared" si="68"/>
        <v>-7.5948242085624451E-2</v>
      </c>
      <c r="J482" s="2">
        <f t="shared" si="69"/>
        <v>0.40497079036553574</v>
      </c>
      <c r="K482" s="2">
        <f t="shared" si="70"/>
        <v>-3.8752604287528416</v>
      </c>
    </row>
    <row r="483" spans="1:11">
      <c r="A483" s="2">
        <f t="shared" si="71"/>
        <v>13.430198935349244</v>
      </c>
      <c r="B483" s="2">
        <v>50</v>
      </c>
      <c r="C483" s="2">
        <f t="shared" si="63"/>
        <v>6.7150994676746221</v>
      </c>
      <c r="D483" s="2">
        <f t="shared" si="64"/>
        <v>1.017606931213604</v>
      </c>
      <c r="E483" s="2">
        <f t="shared" si="65"/>
        <v>-2.7835394740953857E-2</v>
      </c>
      <c r="F483" s="2">
        <f t="shared" si="66"/>
        <v>51.067264005087694</v>
      </c>
      <c r="G483" s="2">
        <f t="shared" si="67"/>
        <v>5.4415620250467853</v>
      </c>
      <c r="H483" s="2">
        <v>0</v>
      </c>
      <c r="I483" s="2">
        <f t="shared" si="68"/>
        <v>-7.445906086825925E-2</v>
      </c>
      <c r="J483" s="2">
        <f t="shared" si="69"/>
        <v>0.40517359804136666</v>
      </c>
      <c r="K483" s="2">
        <f t="shared" si="70"/>
        <v>-3.8024205189302891</v>
      </c>
    </row>
    <row r="484" spans="1:11">
      <c r="A484" s="2">
        <f t="shared" si="71"/>
        <v>13.698802914056229</v>
      </c>
      <c r="B484" s="2">
        <v>50</v>
      </c>
      <c r="C484" s="2">
        <f t="shared" si="63"/>
        <v>6.8494014570281143</v>
      </c>
      <c r="D484" s="2">
        <f t="shared" si="64"/>
        <v>1.0183307019655619</v>
      </c>
      <c r="E484" s="2">
        <f t="shared" si="65"/>
        <v>-2.8433396332985594E-2</v>
      </c>
      <c r="F484" s="2">
        <f t="shared" si="66"/>
        <v>51.111286844549497</v>
      </c>
      <c r="G484" s="2">
        <f t="shared" si="67"/>
        <v>5.5532859771301029</v>
      </c>
      <c r="H484" s="2">
        <v>0</v>
      </c>
      <c r="I484" s="2">
        <f t="shared" si="68"/>
        <v>-7.2999079282607113E-2</v>
      </c>
      <c r="J484" s="2">
        <f t="shared" si="69"/>
        <v>0.4053847633235107</v>
      </c>
      <c r="K484" s="2">
        <f t="shared" si="70"/>
        <v>-3.7310768806013428</v>
      </c>
    </row>
    <row r="485" spans="1:11">
      <c r="A485" s="2">
        <f t="shared" si="71"/>
        <v>13.972778972337354</v>
      </c>
      <c r="B485" s="2">
        <v>50</v>
      </c>
      <c r="C485" s="2">
        <f t="shared" si="63"/>
        <v>6.9863894861686768</v>
      </c>
      <c r="D485" s="2">
        <f t="shared" si="64"/>
        <v>1.0190847570915225</v>
      </c>
      <c r="E485" s="2">
        <f t="shared" si="65"/>
        <v>-2.9045981670726372E-2</v>
      </c>
      <c r="F485" s="2">
        <f t="shared" si="66"/>
        <v>51.157164395535929</v>
      </c>
      <c r="G485" s="2">
        <f t="shared" si="67"/>
        <v>5.6674239489226546</v>
      </c>
      <c r="H485" s="2">
        <v>0</v>
      </c>
      <c r="I485" s="2">
        <f t="shared" si="68"/>
        <v>-7.1567724786869721E-2</v>
      </c>
      <c r="J485" s="2">
        <f t="shared" si="69"/>
        <v>0.40560463742701092</v>
      </c>
      <c r="K485" s="2">
        <f t="shared" si="70"/>
        <v>-3.661201862336366</v>
      </c>
    </row>
    <row r="486" spans="1:11">
      <c r="A486" s="2">
        <f t="shared" si="71"/>
        <v>14.252234551784101</v>
      </c>
      <c r="B486" s="2">
        <v>50</v>
      </c>
      <c r="C486" s="2">
        <f t="shared" si="63"/>
        <v>7.1261172758920504</v>
      </c>
      <c r="D486" s="2">
        <f t="shared" si="64"/>
        <v>1.0198704084119348</v>
      </c>
      <c r="E486" s="2">
        <f t="shared" si="65"/>
        <v>-2.9673613347672437E-2</v>
      </c>
      <c r="F486" s="2">
        <f t="shared" si="66"/>
        <v>51.204978069311728</v>
      </c>
      <c r="G486" s="2">
        <f t="shared" si="67"/>
        <v>5.7840354691717479</v>
      </c>
      <c r="H486" s="2">
        <v>0</v>
      </c>
      <c r="I486" s="2">
        <f t="shared" si="68"/>
        <v>-7.0164436065558541E-2</v>
      </c>
      <c r="J486" s="2">
        <f t="shared" si="69"/>
        <v>0.405833586877624</v>
      </c>
      <c r="K486" s="2">
        <f t="shared" si="70"/>
        <v>-3.5927684099825501</v>
      </c>
    </row>
    <row r="487" spans="1:11">
      <c r="A487" s="2">
        <f t="shared" si="71"/>
        <v>14.537279242819784</v>
      </c>
      <c r="B487" s="2">
        <v>50</v>
      </c>
      <c r="C487" s="2">
        <f t="shared" si="63"/>
        <v>7.2686396214098918</v>
      </c>
      <c r="D487" s="2">
        <f t="shared" si="64"/>
        <v>1.020689028318994</v>
      </c>
      <c r="E487" s="2">
        <f t="shared" si="65"/>
        <v>-3.0316774793377535E-2</v>
      </c>
      <c r="F487" s="2">
        <f t="shared" si="66"/>
        <v>51.254813126406198</v>
      </c>
      <c r="G487" s="2">
        <f t="shared" si="67"/>
        <v>5.9031819727089259</v>
      </c>
      <c r="H487" s="2">
        <v>0</v>
      </c>
      <c r="I487" s="2">
        <f t="shared" si="68"/>
        <v>-6.8788662809371126E-2</v>
      </c>
      <c r="J487" s="2">
        <f t="shared" si="69"/>
        <v>0.40607199422303258</v>
      </c>
      <c r="K487" s="2">
        <f t="shared" si="70"/>
        <v>-3.525750057509685</v>
      </c>
    </row>
    <row r="488" spans="1:11">
      <c r="A488" s="2">
        <f t="shared" si="71"/>
        <v>14.828024827676179</v>
      </c>
      <c r="B488" s="2">
        <v>50</v>
      </c>
      <c r="C488" s="2">
        <f t="shared" si="63"/>
        <v>7.4140124138380896</v>
      </c>
      <c r="D488" s="2">
        <f t="shared" si="64"/>
        <v>1.0215420528861754</v>
      </c>
      <c r="E488" s="2">
        <f t="shared" si="65"/>
        <v>-3.0975971523438804E-2</v>
      </c>
      <c r="F488" s="2">
        <f t="shared" si="66"/>
        <v>51.306758881714238</v>
      </c>
      <c r="G488" s="2">
        <f t="shared" si="67"/>
        <v>6.0249268851838105</v>
      </c>
      <c r="H488" s="2">
        <v>0</v>
      </c>
      <c r="I488" s="2">
        <f t="shared" si="68"/>
        <v>-6.7439865499383453E-2</v>
      </c>
      <c r="J488" s="2">
        <f t="shared" si="69"/>
        <v>0.40632025878041544</v>
      </c>
      <c r="K488" s="2">
        <f t="shared" si="70"/>
        <v>-3.4601209181921058</v>
      </c>
    </row>
    <row r="489" spans="1:11">
      <c r="A489" s="2">
        <f t="shared" si="71"/>
        <v>15.124585324229702</v>
      </c>
      <c r="B489" s="2">
        <v>50</v>
      </c>
      <c r="C489" s="2">
        <f t="shared" si="63"/>
        <v>7.5622926621148512</v>
      </c>
      <c r="D489" s="2">
        <f t="shared" si="64"/>
        <v>1.0224309851630027</v>
      </c>
      <c r="E489" s="2">
        <f t="shared" si="65"/>
        <v>-3.165173247956464E-2</v>
      </c>
      <c r="F489" s="2">
        <f t="shared" si="66"/>
        <v>51.360908922423569</v>
      </c>
      <c r="G489" s="2">
        <f t="shared" si="67"/>
        <v>6.149335712638802</v>
      </c>
      <c r="H489" s="2">
        <v>0</v>
      </c>
      <c r="I489" s="2">
        <f t="shared" si="68"/>
        <v>-6.6117515195473972E-2</v>
      </c>
      <c r="J489" s="2">
        <f t="shared" si="69"/>
        <v>0.40657879742246678</v>
      </c>
      <c r="K489" s="2">
        <f t="shared" si="70"/>
        <v>-3.3958556761316951</v>
      </c>
    </row>
    <row r="490" spans="1:11">
      <c r="A490" s="2">
        <f t="shared" si="71"/>
        <v>15.427077030714297</v>
      </c>
      <c r="B490" s="2">
        <v>50</v>
      </c>
      <c r="C490" s="2">
        <f t="shared" si="63"/>
        <v>7.7135385153571487</v>
      </c>
      <c r="D490" s="2">
        <f t="shared" si="64"/>
        <v>1.0233573986681153</v>
      </c>
      <c r="E490" s="2">
        <f t="shared" si="65"/>
        <v>-3.2344611467157017E-2</v>
      </c>
      <c r="F490" s="2">
        <f t="shared" si="66"/>
        <v>51.417361339721943</v>
      </c>
      <c r="G490" s="2">
        <f t="shared" si="67"/>
        <v>6.2764761362443569</v>
      </c>
      <c r="H490" s="2">
        <v>0</v>
      </c>
      <c r="I490" s="2">
        <f t="shared" si="68"/>
        <v>-6.4821093328896046E-2</v>
      </c>
      <c r="J490" s="2">
        <f t="shared" si="69"/>
        <v>0.40684804540408431</v>
      </c>
      <c r="K490" s="2">
        <f t="shared" si="70"/>
        <v>-3.3329295781276875</v>
      </c>
    </row>
    <row r="491" spans="1:11">
      <c r="A491" s="2">
        <f t="shared" si="71"/>
        <v>15.735618571328583</v>
      </c>
      <c r="B491" s="2">
        <v>50</v>
      </c>
      <c r="C491" s="2">
        <f t="shared" si="63"/>
        <v>7.8678092856642916</v>
      </c>
      <c r="D491" s="2">
        <f t="shared" si="64"/>
        <v>1.0243229410947763</v>
      </c>
      <c r="E491" s="2">
        <f t="shared" si="65"/>
        <v>-3.3055188698535125E-2</v>
      </c>
      <c r="F491" s="2">
        <f t="shared" si="66"/>
        <v>51.476218975320535</v>
      </c>
      <c r="G491" s="2">
        <f t="shared" si="67"/>
        <v>6.4064181125376818</v>
      </c>
      <c r="H491" s="2">
        <v>0</v>
      </c>
      <c r="I491" s="2">
        <f t="shared" si="68"/>
        <v>-6.3550091498917702E-2</v>
      </c>
      <c r="J491" s="2">
        <f t="shared" si="69"/>
        <v>0.40712845723209334</v>
      </c>
      <c r="K491" s="2">
        <f t="shared" si="70"/>
        <v>-3.2713184258999437</v>
      </c>
    </row>
    <row r="492" spans="1:11">
      <c r="A492" s="2">
        <f t="shared" si="71"/>
        <v>16.050330942755156</v>
      </c>
      <c r="B492" s="2">
        <v>50</v>
      </c>
      <c r="C492" s="2">
        <f t="shared" si="63"/>
        <v>8.0251654713775782</v>
      </c>
      <c r="D492" s="2">
        <f t="shared" si="64"/>
        <v>1.0253293382441429</v>
      </c>
      <c r="E492" s="2">
        <f t="shared" si="65"/>
        <v>-3.3784072450694071E-2</v>
      </c>
      <c r="F492" s="2">
        <f t="shared" si="66"/>
        <v>51.53758968392097</v>
      </c>
      <c r="G492" s="2">
        <f t="shared" si="67"/>
        <v>6.5392339795326127</v>
      </c>
      <c r="H492" s="2">
        <v>0</v>
      </c>
      <c r="I492" s="2">
        <f t="shared" si="68"/>
        <v>-6.2304011273448714E-2</v>
      </c>
      <c r="J492" s="2">
        <f t="shared" si="69"/>
        <v>0.40742050758051879</v>
      </c>
      <c r="K492" s="2">
        <f t="shared" si="70"/>
        <v>-3.2109985686733862</v>
      </c>
    </row>
    <row r="493" spans="1:11">
      <c r="A493" s="2">
        <f t="shared" si="71"/>
        <v>16.371337561610261</v>
      </c>
      <c r="B493" s="2">
        <v>50</v>
      </c>
      <c r="C493" s="2">
        <f t="shared" si="63"/>
        <v>8.1856687808051305</v>
      </c>
      <c r="D493" s="2">
        <f t="shared" si="64"/>
        <v>1.026378398202912</v>
      </c>
      <c r="E493" s="2">
        <f t="shared" si="65"/>
        <v>-3.4531900847341215E-2</v>
      </c>
      <c r="F493" s="2">
        <f t="shared" si="66"/>
        <v>51.601586612853545</v>
      </c>
      <c r="G493" s="2">
        <f t="shared" si="67"/>
        <v>6.6749985690952922</v>
      </c>
      <c r="H493" s="2">
        <v>0</v>
      </c>
      <c r="I493" s="2">
        <f t="shared" si="68"/>
        <v>-6.1082363993577166E-2</v>
      </c>
      <c r="J493" s="2">
        <f t="shared" si="69"/>
        <v>0.40772469225408536</v>
      </c>
      <c r="K493" s="2">
        <f t="shared" si="70"/>
        <v>-3.1519468961324191</v>
      </c>
    </row>
    <row r="494" spans="1:11">
      <c r="A494" s="2">
        <f t="shared" si="71"/>
        <v>16.698764312842467</v>
      </c>
      <c r="B494" s="2">
        <v>50</v>
      </c>
      <c r="C494" s="2">
        <f t="shared" si="63"/>
        <v>8.3493821564212336</v>
      </c>
      <c r="D494" s="2">
        <f t="shared" si="64"/>
        <v>1.027472015783371</v>
      </c>
      <c r="E494" s="2">
        <f t="shared" si="65"/>
        <v>-3.529934377589225E-2</v>
      </c>
      <c r="F494" s="2">
        <f t="shared" si="66"/>
        <v>51.668328500224362</v>
      </c>
      <c r="G494" s="2">
        <f t="shared" si="67"/>
        <v>6.8137893260092213</v>
      </c>
      <c r="H494" s="2">
        <v>0</v>
      </c>
      <c r="I494" s="2">
        <f t="shared" si="68"/>
        <v>-5.9884670581938394E-2</v>
      </c>
      <c r="J494" s="2">
        <f t="shared" si="69"/>
        <v>0.40804152920279024</v>
      </c>
      <c r="K494" s="2">
        <f t="shared" si="70"/>
        <v>-3.0941408317553152</v>
      </c>
    </row>
    <row r="495" spans="1:11">
      <c r="A495" s="2">
        <f t="shared" si="71"/>
        <v>17.032739599099315</v>
      </c>
      <c r="B495" s="2">
        <v>50</v>
      </c>
      <c r="C495" s="2">
        <f t="shared" si="63"/>
        <v>8.5163697995496577</v>
      </c>
      <c r="D495" s="2">
        <f t="shared" si="64"/>
        <v>1.0286121772454371</v>
      </c>
      <c r="E495" s="2">
        <f t="shared" si="65"/>
        <v>-3.608710495115177E-2</v>
      </c>
      <c r="F495" s="2">
        <f t="shared" si="66"/>
        <v>51.73793999303102</v>
      </c>
      <c r="G495" s="2">
        <f t="shared" si="67"/>
        <v>6.9556864341844706</v>
      </c>
      <c r="H495" s="2">
        <v>0</v>
      </c>
      <c r="I495" s="2">
        <f t="shared" si="68"/>
        <v>-5.8710461354841564E-2</v>
      </c>
      <c r="J495" s="2">
        <f t="shared" si="69"/>
        <v>0.40837155959058308</v>
      </c>
      <c r="K495" s="2">
        <f t="shared" si="70"/>
        <v>-3.0375583265399597</v>
      </c>
    </row>
    <row r="496" spans="1:11">
      <c r="A496" s="2">
        <f t="shared" si="71"/>
        <v>17.373394391081302</v>
      </c>
      <c r="B496" s="2">
        <v>50</v>
      </c>
      <c r="C496" s="2">
        <f t="shared" si="63"/>
        <v>8.6866971955406509</v>
      </c>
      <c r="D496" s="2">
        <f t="shared" si="64"/>
        <v>1.0298009653219709</v>
      </c>
      <c r="E496" s="2">
        <f t="shared" si="65"/>
        <v>-3.6895924138559202E-2</v>
      </c>
      <c r="F496" s="2">
        <f t="shared" si="66"/>
        <v>51.81055198683984</v>
      </c>
      <c r="G496" s="2">
        <f t="shared" si="67"/>
        <v>7.1007729504994597</v>
      </c>
      <c r="H496" s="2">
        <v>0</v>
      </c>
      <c r="I496" s="2">
        <f t="shared" si="68"/>
        <v>-5.7559275838079967E-2</v>
      </c>
      <c r="J496" s="2">
        <f t="shared" si="69"/>
        <v>0.40871534892137534</v>
      </c>
      <c r="K496" s="2">
        <f t="shared" si="70"/>
        <v>-2.9821778531336962</v>
      </c>
    </row>
    <row r="497" spans="1:11">
      <c r="A497" s="2">
        <f t="shared" si="71"/>
        <v>17.720862278902928</v>
      </c>
      <c r="B497" s="2">
        <v>50</v>
      </c>
      <c r="C497" s="2">
        <f t="shared" si="63"/>
        <v>8.8604311394514639</v>
      </c>
      <c r="D497" s="2">
        <f t="shared" si="64"/>
        <v>1.0310405645705274</v>
      </c>
      <c r="E497" s="2">
        <f t="shared" si="65"/>
        <v>-3.7726579551166622E-2</v>
      </c>
      <c r="F497" s="2">
        <f t="shared" si="66"/>
        <v>51.886301988766519</v>
      </c>
      <c r="G497" s="2">
        <f t="shared" si="67"/>
        <v>7.2491349467999884</v>
      </c>
      <c r="H497" s="2">
        <v>0</v>
      </c>
      <c r="I497" s="2">
        <f t="shared" si="68"/>
        <v>-5.643066258635291E-2</v>
      </c>
      <c r="J497" s="2">
        <f t="shared" si="69"/>
        <v>0.40907348822580952</v>
      </c>
      <c r="K497" s="2">
        <f t="shared" si="70"/>
        <v>-2.9279784003816953</v>
      </c>
    </row>
    <row r="498" spans="1:11">
      <c r="A498" s="2">
        <f t="shared" si="71"/>
        <v>18.075279524480987</v>
      </c>
      <c r="B498" s="2">
        <v>50</v>
      </c>
      <c r="C498" s="2">
        <f t="shared" si="63"/>
        <v>9.0376397622404934</v>
      </c>
      <c r="D498" s="2">
        <f t="shared" si="64"/>
        <v>1.0323332670767704</v>
      </c>
      <c r="E498" s="2">
        <f t="shared" si="65"/>
        <v>-3.8579890435944973E-2</v>
      </c>
      <c r="F498" s="2">
        <f t="shared" si="66"/>
        <v>51.965334505665297</v>
      </c>
      <c r="G498" s="2">
        <f t="shared" si="67"/>
        <v>7.4008616606194071</v>
      </c>
      <c r="H498" s="2">
        <v>0</v>
      </c>
      <c r="I498" s="2">
        <f t="shared" si="68"/>
        <v>-5.5324179006228338E-2</v>
      </c>
      <c r="J498" s="2">
        <f t="shared" si="69"/>
        <v>0.40944659531244038</v>
      </c>
      <c r="K498" s="2">
        <f t="shared" si="70"/>
        <v>-2.8749394683099609</v>
      </c>
    </row>
    <row r="499" spans="1:11">
      <c r="A499" s="2">
        <f t="shared" si="71"/>
        <v>18.436785114970608</v>
      </c>
      <c r="B499" s="2">
        <v>50</v>
      </c>
      <c r="C499" s="2">
        <f t="shared" si="63"/>
        <v>9.2183925574853038</v>
      </c>
      <c r="D499" s="2">
        <f t="shared" si="64"/>
        <v>1.0336814785370392</v>
      </c>
      <c r="E499" s="2">
        <f t="shared" si="65"/>
        <v>-3.9456719866608043E-2</v>
      </c>
      <c r="F499" s="2">
        <f t="shared" si="66"/>
        <v>52.047801459613083</v>
      </c>
      <c r="G499" s="2">
        <f t="shared" si="67"/>
        <v>7.5560456552258444</v>
      </c>
      <c r="H499" s="2">
        <v>0</v>
      </c>
      <c r="I499" s="2">
        <f t="shared" si="68"/>
        <v>-5.4239391182576799E-2</v>
      </c>
      <c r="J499" s="2">
        <f t="shared" si="69"/>
        <v>0.40983531608720442</v>
      </c>
      <c r="K499" s="2">
        <f t="shared" si="70"/>
        <v>-2.8230410635610457</v>
      </c>
    </row>
    <row r="500" spans="1:11">
      <c r="A500" s="2">
        <f t="shared" si="71"/>
        <v>18.805520817270022</v>
      </c>
      <c r="B500" s="2">
        <v>50</v>
      </c>
      <c r="C500" s="2">
        <f t="shared" si="63"/>
        <v>9.4027604086350109</v>
      </c>
      <c r="D500" s="2">
        <f t="shared" si="64"/>
        <v>1.0350877247500669</v>
      </c>
      <c r="E500" s="2">
        <f t="shared" si="65"/>
        <v>-4.0357977761919669E-2</v>
      </c>
      <c r="F500" s="2">
        <f t="shared" si="66"/>
        <v>52.133862632975699</v>
      </c>
      <c r="G500" s="2">
        <f t="shared" si="67"/>
        <v>7.7147829896480395</v>
      </c>
      <c r="H500" s="2">
        <v>0</v>
      </c>
      <c r="I500" s="2">
        <f t="shared" si="68"/>
        <v>-5.3175873708408622E-2</v>
      </c>
      <c r="J500" s="2">
        <f t="shared" si="69"/>
        <v>0.41024032594530324</v>
      </c>
      <c r="K500" s="2">
        <f t="shared" si="70"/>
        <v>-2.7722636953026392</v>
      </c>
    </row>
    <row r="501" spans="1:11">
      <c r="A501" s="2">
        <f t="shared" si="71"/>
        <v>19.181631233615423</v>
      </c>
      <c r="B501" s="2">
        <v>50</v>
      </c>
      <c r="C501" s="2">
        <f t="shared" si="63"/>
        <v>9.5908156168077117</v>
      </c>
      <c r="D501" s="2">
        <f t="shared" si="64"/>
        <v>1.0365546585506076</v>
      </c>
      <c r="E501" s="2">
        <f t="shared" si="65"/>
        <v>-4.1284624150433852E-2</v>
      </c>
      <c r="F501" s="2">
        <f t="shared" si="66"/>
        <v>52.223686145566397</v>
      </c>
      <c r="G501" s="2">
        <f t="shared" si="67"/>
        <v>7.8771733993802604</v>
      </c>
      <c r="H501" s="2">
        <v>0</v>
      </c>
      <c r="I501" s="2">
        <f t="shared" si="68"/>
        <v>-5.2133209518047667E-2</v>
      </c>
      <c r="J501" s="2">
        <f t="shared" si="69"/>
        <v>0.41066233123988288</v>
      </c>
      <c r="K501" s="2">
        <f t="shared" si="70"/>
        <v>-2.7225883716315762</v>
      </c>
    </row>
    <row r="502" spans="1:11">
      <c r="A502" s="2">
        <f t="shared" si="71"/>
        <v>19.565263858287732</v>
      </c>
      <c r="B502" s="2">
        <v>50</v>
      </c>
      <c r="C502" s="2">
        <f t="shared" si="63"/>
        <v>9.7826319291438661</v>
      </c>
      <c r="D502" s="2">
        <f t="shared" si="64"/>
        <v>1.0380850672207727</v>
      </c>
      <c r="E502" s="2">
        <f t="shared" si="65"/>
        <v>-4.2237672704834202E-2</v>
      </c>
      <c r="F502" s="2">
        <f t="shared" si="66"/>
        <v>52.317448966653672</v>
      </c>
      <c r="G502" s="2">
        <f t="shared" si="67"/>
        <v>8.0433204885196758</v>
      </c>
      <c r="H502" s="2">
        <v>0</v>
      </c>
      <c r="I502" s="2">
        <f t="shared" si="68"/>
        <v>-5.1110989723576146E-2</v>
      </c>
      <c r="J502" s="2">
        <f t="shared" si="69"/>
        <v>0.41110207083215861</v>
      </c>
      <c r="K502" s="2">
        <f t="shared" si="70"/>
        <v>-2.6739965964983554</v>
      </c>
    </row>
    <row r="503" spans="1:11">
      <c r="A503" s="2">
        <f t="shared" si="71"/>
        <v>19.956569135453488</v>
      </c>
      <c r="B503" s="2">
        <v>50</v>
      </c>
      <c r="C503" s="2">
        <f t="shared" si="63"/>
        <v>9.9782845677267442</v>
      </c>
      <c r="D503" s="2">
        <f t="shared" si="64"/>
        <v>1.0396818804182528</v>
      </c>
      <c r="E503" s="2">
        <f t="shared" si="65"/>
        <v>-4.3218194571522386E-2</v>
      </c>
      <c r="F503" s="2">
        <f t="shared" si="66"/>
        <v>52.41533746485068</v>
      </c>
      <c r="G503" s="2">
        <f t="shared" si="67"/>
        <v>8.2133319341464563</v>
      </c>
      <c r="H503" s="2">
        <v>0</v>
      </c>
      <c r="I503" s="2">
        <f t="shared" si="68"/>
        <v>-5.0108813454486409E-2</v>
      </c>
      <c r="J503" s="2">
        <f t="shared" si="69"/>
        <v>0.41156031772792084</v>
      </c>
      <c r="K503" s="2">
        <f t="shared" si="70"/>
        <v>-2.6264703671801555</v>
      </c>
    </row>
    <row r="504" spans="1:11">
      <c r="A504" s="2">
        <f t="shared" si="71"/>
        <v>20.355700518162557</v>
      </c>
      <c r="B504" s="2">
        <v>50</v>
      </c>
      <c r="C504" s="2">
        <f t="shared" si="63"/>
        <v>10.177850259081278</v>
      </c>
      <c r="D504" s="2">
        <f t="shared" si="64"/>
        <v>1.041348178664333</v>
      </c>
      <c r="E504" s="2">
        <f t="shared" si="65"/>
        <v>-4.4227322523888168E-2</v>
      </c>
      <c r="F504" s="2">
        <f t="shared" si="66"/>
        <v>52.517547999224881</v>
      </c>
      <c r="G504" s="2">
        <f t="shared" si="67"/>
        <v>8.3873197038181893</v>
      </c>
      <c r="H504" s="2">
        <v>0</v>
      </c>
      <c r="I504" s="2">
        <f t="shared" si="68"/>
        <v>-4.9126287700476876E-2</v>
      </c>
      <c r="J504" s="2">
        <f t="shared" si="69"/>
        <v>0.41203788080565085</v>
      </c>
      <c r="K504" s="2">
        <f t="shared" si="70"/>
        <v>-2.5799921723335251</v>
      </c>
    </row>
    <row r="505" spans="1:11">
      <c r="A505" s="2">
        <f t="shared" si="71"/>
        <v>20.762814528525809</v>
      </c>
      <c r="B505" s="2">
        <v>50</v>
      </c>
      <c r="C505" s="2">
        <f t="shared" si="63"/>
        <v>10.381407264262904</v>
      </c>
      <c r="D505" s="2">
        <f t="shared" si="64"/>
        <v>1.0430872024387268</v>
      </c>
      <c r="E505" s="2">
        <f t="shared" si="65"/>
        <v>-4.5266255470816759E-2</v>
      </c>
      <c r="F505" s="2">
        <f t="shared" si="66"/>
        <v>52.624287555307056</v>
      </c>
      <c r="G505" s="2">
        <f t="shared" si="67"/>
        <v>8.5654002871162316</v>
      </c>
      <c r="H505" s="2">
        <v>0</v>
      </c>
      <c r="I505" s="2">
        <f t="shared" si="68"/>
        <v>-4.8163027157330271E-2</v>
      </c>
      <c r="J505" s="2">
        <f t="shared" si="69"/>
        <v>0.41253560664178357</v>
      </c>
      <c r="K505" s="2">
        <f t="shared" si="70"/>
        <v>-2.534544990661411</v>
      </c>
    </row>
    <row r="506" spans="1:11">
      <c r="A506" s="2">
        <f t="shared" si="71"/>
        <v>21.178070819096327</v>
      </c>
      <c r="B506" s="2">
        <v>50</v>
      </c>
      <c r="C506" s="2">
        <f t="shared" si="63"/>
        <v>10.589035409548163</v>
      </c>
      <c r="D506" s="2">
        <f t="shared" si="64"/>
        <v>1.0449023619328555</v>
      </c>
      <c r="E506" s="2">
        <f t="shared" si="65"/>
        <v>-4.6336263355501082E-2</v>
      </c>
      <c r="F506" s="2">
        <f t="shared" si="66"/>
        <v>52.735774430060317</v>
      </c>
      <c r="G506" s="2">
        <f t="shared" si="67"/>
        <v>8.7476949422524637</v>
      </c>
      <c r="H506" s="2">
        <v>0</v>
      </c>
      <c r="I506" s="2">
        <f t="shared" si="68"/>
        <v>-4.7218654075813986E-2</v>
      </c>
      <c r="J506" s="2">
        <f t="shared" si="69"/>
        <v>0.41305438143896667</v>
      </c>
      <c r="K506" s="2">
        <f t="shared" si="70"/>
        <v>-2.4901122902331747</v>
      </c>
    </row>
    <row r="507" spans="1:11">
      <c r="A507" s="2">
        <f t="shared" si="71"/>
        <v>21.601632235478252</v>
      </c>
      <c r="B507" s="2">
        <v>50</v>
      </c>
      <c r="C507" s="2">
        <f t="shared" si="63"/>
        <v>10.800816117739126</v>
      </c>
      <c r="D507" s="2">
        <f t="shared" si="64"/>
        <v>1.0467972475182727</v>
      </c>
      <c r="E507" s="2">
        <f t="shared" si="65"/>
        <v>-4.7438692483578758E-2</v>
      </c>
      <c r="F507" s="2">
        <f t="shared" si="66"/>
        <v>52.852238970294749</v>
      </c>
      <c r="G507" s="2">
        <f t="shared" si="67"/>
        <v>8.934329958821376</v>
      </c>
      <c r="H507" s="2">
        <v>0</v>
      </c>
      <c r="I507" s="2">
        <f t="shared" si="68"/>
        <v>-4.6292798113543122E-2</v>
      </c>
      <c r="J507" s="2">
        <f t="shared" si="69"/>
        <v>0.41359513306349799</v>
      </c>
      <c r="K507" s="2">
        <f t="shared" si="70"/>
        <v>-2.4466780285005911</v>
      </c>
    </row>
    <row r="508" spans="1:11">
      <c r="A508" s="2">
        <f t="shared" si="71"/>
        <v>22.033664880187818</v>
      </c>
      <c r="B508" s="2">
        <v>50</v>
      </c>
      <c r="C508" s="2">
        <f t="shared" si="63"/>
        <v>11.016832440093909</v>
      </c>
      <c r="D508" s="2">
        <f t="shared" si="64"/>
        <v>1.0487756409925906</v>
      </c>
      <c r="E508" s="2">
        <f t="shared" si="65"/>
        <v>-4.8574971324068489E-2</v>
      </c>
      <c r="F508" s="2">
        <f t="shared" si="66"/>
        <v>52.973924369489161</v>
      </c>
      <c r="G508" s="2">
        <f t="shared" si="67"/>
        <v>9.1254369378640305</v>
      </c>
      <c r="H508" s="2">
        <v>0</v>
      </c>
      <c r="I508" s="2">
        <f t="shared" si="68"/>
        <v>-4.5385096189748161E-2</v>
      </c>
      <c r="J508" s="2">
        <f t="shared" si="69"/>
        <v>0.41415883319843994</v>
      </c>
      <c r="K508" s="2">
        <f t="shared" si="70"/>
        <v>-2.4042266530577097</v>
      </c>
    </row>
    <row r="509" spans="1:11">
      <c r="A509" s="2">
        <f t="shared" si="71"/>
        <v>22.474338177791573</v>
      </c>
      <c r="B509" s="2">
        <v>50</v>
      </c>
      <c r="C509" s="2">
        <f t="shared" si="63"/>
        <v>11.237169088895786</v>
      </c>
      <c r="D509" s="2">
        <f t="shared" si="64"/>
        <v>1.0508415276715626</v>
      </c>
      <c r="E509" s="2">
        <f t="shared" si="65"/>
        <v>-4.9746616831610788E-2</v>
      </c>
      <c r="F509" s="2">
        <f t="shared" si="66"/>
        <v>53.10108752851545</v>
      </c>
      <c r="G509" s="2">
        <f t="shared" si="67"/>
        <v>9.3211530904983704</v>
      </c>
      <c r="H509" s="2">
        <v>0</v>
      </c>
      <c r="I509" s="2">
        <f t="shared" si="68"/>
        <v>-4.4495192342890358E-2</v>
      </c>
      <c r="J509" s="2">
        <f t="shared" si="69"/>
        <v>0.41474649961925186</v>
      </c>
      <c r="K509" s="2">
        <f t="shared" si="70"/>
        <v>-2.3627431031979511</v>
      </c>
    </row>
    <row r="510" spans="1:11">
      <c r="A510" s="2">
        <f t="shared" si="71"/>
        <v>22.923824941347405</v>
      </c>
      <c r="B510" s="2">
        <v>50</v>
      </c>
      <c r="C510" s="2">
        <f t="shared" si="63"/>
        <v>11.461912470673703</v>
      </c>
      <c r="D510" s="2">
        <f t="shared" si="64"/>
        <v>1.0529991094029778</v>
      </c>
      <c r="E510" s="2">
        <f t="shared" si="65"/>
        <v>-5.0955241344204476E-2</v>
      </c>
      <c r="F510" s="2">
        <f t="shared" si="66"/>
        <v>53.233999986358214</v>
      </c>
      <c r="G510" s="2">
        <f t="shared" si="67"/>
        <v>9.5216215564640709</v>
      </c>
      <c r="H510" s="2">
        <v>0</v>
      </c>
      <c r="I510" s="2">
        <f t="shared" si="68"/>
        <v>-4.3622737591068973E-2</v>
      </c>
      <c r="J510" s="2">
        <f t="shared" si="69"/>
        <v>0.41535919859909787</v>
      </c>
      <c r="K510" s="2">
        <f t="shared" si="70"/>
        <v>-2.3222128123278738</v>
      </c>
    </row>
    <row r="511" spans="1:11">
      <c r="A511" s="2">
        <f t="shared" si="71"/>
        <v>23.382301440174352</v>
      </c>
      <c r="B511" s="2">
        <v>50</v>
      </c>
      <c r="C511" s="2">
        <f t="shared" si="63"/>
        <v>11.691150720087176</v>
      </c>
      <c r="D511" s="2">
        <f t="shared" si="64"/>
        <v>1.055252818585851</v>
      </c>
      <c r="E511" s="2">
        <f t="shared" si="65"/>
        <v>-5.220256011707039E-2</v>
      </c>
      <c r="F511" s="2">
        <f t="shared" si="66"/>
        <v>53.372948927595623</v>
      </c>
      <c r="G511" s="2">
        <f t="shared" si="67"/>
        <v>9.7269917440304745</v>
      </c>
      <c r="H511" s="2">
        <v>0</v>
      </c>
      <c r="I511" s="2">
        <f t="shared" si="68"/>
        <v>-4.2767389795165665E-2</v>
      </c>
      <c r="J511" s="2">
        <f t="shared" si="69"/>
        <v>0.41599804745130958</v>
      </c>
      <c r="K511" s="2">
        <f t="shared" si="70"/>
        <v>-2.2826217113039511</v>
      </c>
    </row>
    <row r="512" spans="1:11">
      <c r="A512" s="2">
        <f t="shared" si="71"/>
        <v>23.849947468977838</v>
      </c>
      <c r="B512" s="2">
        <v>50</v>
      </c>
      <c r="C512" s="2">
        <f t="shared" si="63"/>
        <v>11.924973734488919</v>
      </c>
      <c r="D512" s="2">
        <f t="shared" si="64"/>
        <v>1.0576073332871174</v>
      </c>
      <c r="E512" s="2">
        <f t="shared" si="65"/>
        <v>-5.3490399560577828E-2</v>
      </c>
      <c r="F512" s="2">
        <f t="shared" si="66"/>
        <v>53.518238274163075</v>
      </c>
      <c r="G512" s="2">
        <f t="shared" si="67"/>
        <v>9.9374196928228518</v>
      </c>
      <c r="H512" s="2">
        <v>0</v>
      </c>
      <c r="I512" s="2">
        <f t="shared" si="68"/>
        <v>-4.1928813524672225E-2</v>
      </c>
      <c r="J512" s="2">
        <f t="shared" si="69"/>
        <v>0.41666421721677488</v>
      </c>
      <c r="K512" s="2">
        <f t="shared" si="70"/>
        <v>-2.2439562327663594</v>
      </c>
    </row>
    <row r="513" spans="1:11">
      <c r="A513" s="2">
        <f t="shared" si="71"/>
        <v>24.326946418357394</v>
      </c>
      <c r="B513" s="2">
        <v>50</v>
      </c>
      <c r="C513" s="2">
        <f t="shared" si="63"/>
        <v>12.163473209178697</v>
      </c>
      <c r="D513" s="2">
        <f t="shared" si="64"/>
        <v>1.0600675935578086</v>
      </c>
      <c r="E513" s="2">
        <f t="shared" si="65"/>
        <v>-5.482070625846678E-2</v>
      </c>
      <c r="F513" s="2">
        <f t="shared" si="66"/>
        <v>53.670189869773544</v>
      </c>
      <c r="G513" s="2">
        <f t="shared" si="67"/>
        <v>10.153068461235598</v>
      </c>
      <c r="H513" s="2">
        <v>0</v>
      </c>
      <c r="I513" s="2">
        <f t="shared" si="68"/>
        <v>-4.1106679926149241E-2</v>
      </c>
      <c r="J513" s="2">
        <f t="shared" si="69"/>
        <v>0.41735893550429232</v>
      </c>
      <c r="K513" s="2">
        <f t="shared" si="70"/>
        <v>-2.2062033165524384</v>
      </c>
    </row>
    <row r="514" spans="1:11">
      <c r="A514" s="2">
        <f t="shared" si="71"/>
        <v>24.813485346724544</v>
      </c>
      <c r="B514" s="2">
        <v>50</v>
      </c>
      <c r="C514" s="2">
        <f t="shared" si="63"/>
        <v>12.406742673362272</v>
      </c>
      <c r="D514" s="2">
        <f t="shared" si="64"/>
        <v>1.0626388190616136</v>
      </c>
      <c r="E514" s="2">
        <f t="shared" si="65"/>
        <v>-5.6195556852041854E-2</v>
      </c>
      <c r="F514" s="2">
        <f t="shared" si="66"/>
        <v>53.829144766330266</v>
      </c>
      <c r="G514" s="2">
        <f t="shared" si="67"/>
        <v>10.37410854022092</v>
      </c>
      <c r="H514" s="2">
        <v>0</v>
      </c>
      <c r="I514" s="2">
        <f t="shared" si="68"/>
        <v>-4.0300666594263956E-2</v>
      </c>
      <c r="J514" s="2">
        <f t="shared" si="69"/>
        <v>0.41808348949214963</v>
      </c>
      <c r="K514" s="2">
        <f t="shared" si="70"/>
        <v>-2.1693504162822448</v>
      </c>
    </row>
    <row r="515" spans="1:11">
      <c r="A515" s="2">
        <f t="shared" si="71"/>
        <v>25.309755053659035</v>
      </c>
      <c r="B515" s="2">
        <v>50</v>
      </c>
      <c r="C515" s="2">
        <f t="shared" si="63"/>
        <v>12.654877526829518</v>
      </c>
      <c r="D515" s="2">
        <f t="shared" si="64"/>
        <v>1.065326528140998</v>
      </c>
      <c r="E515" s="2">
        <f t="shared" si="65"/>
        <v>-5.7617168886777537E-2</v>
      </c>
      <c r="F515" s="2">
        <f t="shared" si="66"/>
        <v>53.995464622754724</v>
      </c>
      <c r="G515" s="2">
        <f t="shared" si="67"/>
        <v>10.600718295367953</v>
      </c>
      <c r="H515" s="2">
        <v>0</v>
      </c>
      <c r="I515" s="2">
        <f t="shared" si="68"/>
        <v>-3.951045744535682E-2</v>
      </c>
      <c r="J515" s="2">
        <f t="shared" si="69"/>
        <v>0.41883922909935101</v>
      </c>
      <c r="K515" s="2">
        <f t="shared" si="70"/>
        <v>-2.1333855072196202</v>
      </c>
    </row>
    <row r="516" spans="1:11">
      <c r="A516" s="2">
        <f t="shared" si="71"/>
        <v>25.815950154732217</v>
      </c>
      <c r="B516" s="2">
        <v>50</v>
      </c>
      <c r="C516" s="2">
        <f t="shared" ref="C516:C579" si="72">0.5*A516</f>
        <v>12.907975077366109</v>
      </c>
      <c r="D516" s="2">
        <f t="shared" ref="D516:D579" si="73">(1-A516^2*0.01^2)/((1-A516^2*0.01^2)^2+(2*0.1*A516*0.01)^2)</f>
        <v>1.0681365584597866</v>
      </c>
      <c r="E516" s="2">
        <f t="shared" ref="E516:E579" si="74">-(2*0.1*A516*0.01)/((1-A516^2*0.01^2)^2+(2*0.1*A516*0.01)^2)</f>
        <v>-5.9087912730065001E-2</v>
      </c>
      <c r="F516" s="2">
        <f t="shared" ref="F516:F579" si="75">B516*D516-C516*E516</f>
        <v>54.169533227882589</v>
      </c>
      <c r="G516" s="2">
        <f t="shared" ref="G516:G579" si="76">B516*E516+D516*C516</f>
        <v>10.833084439319283</v>
      </c>
      <c r="H516" s="2">
        <v>0</v>
      </c>
      <c r="I516" s="2">
        <f t="shared" ref="I516:I579" si="77">-1/A516</f>
        <v>-3.8735742593487076E-2</v>
      </c>
      <c r="J516" s="2">
        <f t="shared" ref="J516:J579" si="78">H516*F516-I516*G516</f>
        <v>0.41962757033498199</v>
      </c>
      <c r="K516" s="2">
        <f t="shared" ref="K516:K579" si="79">H516*G516+F516*I516</f>
        <v>-2.0982970955246052</v>
      </c>
    </row>
    <row r="517" spans="1:11">
      <c r="A517" s="2">
        <f t="shared" ref="A517:A580" si="80">A516*$O$2</f>
        <v>26.332269157826861</v>
      </c>
      <c r="B517" s="2">
        <v>50</v>
      </c>
      <c r="C517" s="2">
        <f t="shared" si="72"/>
        <v>13.166134578913431</v>
      </c>
      <c r="D517" s="2">
        <f t="shared" si="73"/>
        <v>1.0710750893766017</v>
      </c>
      <c r="E517" s="2">
        <f t="shared" si="74"/>
        <v>-6.0610324682891778E-2</v>
      </c>
      <c r="F517" s="2">
        <f t="shared" si="75"/>
        <v>54.351758160476678</v>
      </c>
      <c r="G517" s="2">
        <f t="shared" si="76"/>
        <v>11.071402536709479</v>
      </c>
      <c r="H517" s="2">
        <v>0</v>
      </c>
      <c r="I517" s="2">
        <f t="shared" si="77"/>
        <v>-3.7976218228908898E-2</v>
      </c>
      <c r="J517" s="2">
        <f t="shared" si="78"/>
        <v>0.42044999883417472</v>
      </c>
      <c r="K517" s="2">
        <f t="shared" si="79"/>
        <v>-2.0640742290271423</v>
      </c>
    </row>
    <row r="518" spans="1:11">
      <c r="A518" s="2">
        <f t="shared" si="80"/>
        <v>26.858914540983399</v>
      </c>
      <c r="B518" s="2">
        <v>50</v>
      </c>
      <c r="C518" s="2">
        <f t="shared" si="72"/>
        <v>13.429457270491699</v>
      </c>
      <c r="D518" s="2">
        <f t="shared" si="73"/>
        <v>1.0741486662209399</v>
      </c>
      <c r="E518" s="2">
        <f t="shared" si="74"/>
        <v>-6.2187121424360108E-2</v>
      </c>
      <c r="F518" s="2">
        <f t="shared" si="75"/>
        <v>54.542572600990312</v>
      </c>
      <c r="G518" s="2">
        <f t="shared" si="76"/>
        <v>11.315877543951757</v>
      </c>
      <c r="H518" s="2">
        <v>0</v>
      </c>
      <c r="I518" s="2">
        <f t="shared" si="77"/>
        <v>-3.723158649893029E-2</v>
      </c>
      <c r="J518" s="2">
        <f t="shared" si="78"/>
        <v>0.42130807358894268</v>
      </c>
      <c r="K518" s="2">
        <f t="shared" si="79"/>
        <v>-2.0307065096679562</v>
      </c>
    </row>
    <row r="519" spans="1:11">
      <c r="A519" s="2">
        <f t="shared" si="80"/>
        <v>27.396092831803067</v>
      </c>
      <c r="B519" s="2">
        <v>50</v>
      </c>
      <c r="C519" s="2">
        <f t="shared" si="72"/>
        <v>13.698046415901533</v>
      </c>
      <c r="D519" s="2">
        <f t="shared" si="73"/>
        <v>1.0773642266632868</v>
      </c>
      <c r="E519" s="2">
        <f t="shared" si="74"/>
        <v>-6.3821215946453125E-2</v>
      </c>
      <c r="F519" s="2">
        <f t="shared" si="75"/>
        <v>54.742437311518131</v>
      </c>
      <c r="G519" s="2">
        <f t="shared" si="76"/>
        <v>11.566724386342907</v>
      </c>
      <c r="H519" s="2">
        <v>0</v>
      </c>
      <c r="I519" s="2">
        <f t="shared" si="77"/>
        <v>-3.650155539110813E-2</v>
      </c>
      <c r="J519" s="2">
        <f t="shared" si="78"/>
        <v>0.42220343088177681</v>
      </c>
      <c r="K519" s="2">
        <f t="shared" si="79"/>
        <v>-1.9981841077706435</v>
      </c>
    </row>
    <row r="520" spans="1:11">
      <c r="A520" s="2">
        <f t="shared" si="80"/>
        <v>27.944014688439129</v>
      </c>
      <c r="B520" s="2">
        <v>50</v>
      </c>
      <c r="C520" s="2">
        <f t="shared" si="72"/>
        <v>13.972007344219564</v>
      </c>
      <c r="D520" s="2">
        <f t="shared" si="73"/>
        <v>1.0807291293928167</v>
      </c>
      <c r="E520" s="2">
        <f t="shared" si="74"/>
        <v>-6.5515735157747446E-2</v>
      </c>
      <c r="F520" s="2">
        <f t="shared" si="75"/>
        <v>54.951842802426832</v>
      </c>
      <c r="G520" s="2">
        <f t="shared" si="76"/>
        <v>11.824168575101078</v>
      </c>
      <c r="H520" s="2">
        <v>0</v>
      </c>
      <c r="I520" s="2">
        <f t="shared" si="77"/>
        <v>-3.5785838618733461E-2</v>
      </c>
      <c r="J520" s="2">
        <f t="shared" si="78"/>
        <v>0.42313778842926675</v>
      </c>
      <c r="K520" s="2">
        <f t="shared" si="79"/>
        <v>-1.9664977783296564</v>
      </c>
    </row>
    <row r="521" spans="1:11">
      <c r="A521" s="2">
        <f t="shared" si="80"/>
        <v>28.502894982207913</v>
      </c>
      <c r="B521" s="2">
        <v>50</v>
      </c>
      <c r="C521" s="2">
        <f t="shared" si="72"/>
        <v>14.251447491103956</v>
      </c>
      <c r="D521" s="2">
        <f t="shared" si="73"/>
        <v>1.084251185341246</v>
      </c>
      <c r="E521" s="2">
        <f t="shared" si="74"/>
        <v>-6.727403935931181E-2</v>
      </c>
      <c r="F521" s="2">
        <f t="shared" si="75"/>
        <v>55.171311706505989</v>
      </c>
      <c r="G521" s="2">
        <f t="shared" si="76"/>
        <v>12.088446867092399</v>
      </c>
      <c r="H521" s="2">
        <v>0</v>
      </c>
      <c r="I521" s="2">
        <f t="shared" si="77"/>
        <v>-3.5084155508562212E-2</v>
      </c>
      <c r="J521" s="2">
        <f t="shared" si="78"/>
        <v>0.42411294974206143</v>
      </c>
      <c r="K521" s="2">
        <f t="shared" si="79"/>
        <v>-1.9356388795224149</v>
      </c>
    </row>
    <row r="522" spans="1:11">
      <c r="A522" s="2">
        <f t="shared" si="80"/>
        <v>29.072952881852071</v>
      </c>
      <c r="B522" s="2">
        <v>50</v>
      </c>
      <c r="C522" s="2">
        <f t="shared" si="72"/>
        <v>14.536476440926036</v>
      </c>
      <c r="D522" s="2">
        <f t="shared" si="73"/>
        <v>1.0879386917197398</v>
      </c>
      <c r="E522" s="2">
        <f t="shared" si="74"/>
        <v>-6.9099743824381346E-2</v>
      </c>
      <c r="F522" s="2">
        <f t="shared" si="75"/>
        <v>55.401401384164132</v>
      </c>
      <c r="G522" s="2">
        <f t="shared" si="76"/>
        <v>12.359807970136824</v>
      </c>
      <c r="H522" s="2">
        <v>0</v>
      </c>
      <c r="I522" s="2">
        <f t="shared" si="77"/>
        <v>-3.4396230890747267E-2</v>
      </c>
      <c r="J522" s="2">
        <f t="shared" si="78"/>
        <v>0.42513080870612452</v>
      </c>
      <c r="K522" s="2">
        <f t="shared" si="79"/>
        <v>-1.9055993936806748</v>
      </c>
    </row>
    <row r="523" spans="1:11">
      <c r="A523" s="2">
        <f t="shared" si="80"/>
        <v>29.654411939489112</v>
      </c>
      <c r="B523" s="2">
        <v>50</v>
      </c>
      <c r="C523" s="2">
        <f t="shared" si="72"/>
        <v>14.827205969744556</v>
      </c>
      <c r="D523" s="2">
        <f t="shared" si="73"/>
        <v>1.091800469167894</v>
      </c>
      <c r="E523" s="2">
        <f t="shared" si="74"/>
        <v>-7.0996742746216354E-2</v>
      </c>
      <c r="F523" s="2">
        <f t="shared" si="75"/>
        <v>55.642706786273813</v>
      </c>
      <c r="G523" s="2">
        <f t="shared" si="76"/>
        <v>12.638513296905288</v>
      </c>
      <c r="H523" s="2">
        <v>0</v>
      </c>
      <c r="I523" s="2">
        <f t="shared" si="77"/>
        <v>-3.3721794990928693E-2</v>
      </c>
      <c r="J523" s="2">
        <f t="shared" si="78"/>
        <v>0.42619335438836642</v>
      </c>
      <c r="K523" s="2">
        <f t="shared" si="79"/>
        <v>-1.8763719509870822</v>
      </c>
    </row>
    <row r="524" spans="1:11">
      <c r="A524" s="2">
        <f t="shared" si="80"/>
        <v>30.247500178278894</v>
      </c>
      <c r="B524" s="2">
        <v>50</v>
      </c>
      <c r="C524" s="2">
        <f t="shared" si="72"/>
        <v>15.123750089139447</v>
      </c>
      <c r="D524" s="2">
        <f t="shared" si="73"/>
        <v>1.0958459023502736</v>
      </c>
      <c r="E524" s="2">
        <f t="shared" si="74"/>
        <v>-7.2969235856628414E-2</v>
      </c>
      <c r="F524" s="2">
        <f t="shared" si="75"/>
        <v>55.895863604804802</v>
      </c>
      <c r="G524" s="2">
        <f t="shared" si="76"/>
        <v>12.924837770521625</v>
      </c>
      <c r="H524" s="2">
        <v>0</v>
      </c>
      <c r="I524" s="2">
        <f t="shared" si="77"/>
        <v>-3.3060583324439896E-2</v>
      </c>
      <c r="J524" s="2">
        <f t="shared" si="78"/>
        <v>0.42730267606719818</v>
      </c>
      <c r="K524" s="2">
        <f t="shared" si="79"/>
        <v>-1.8479498561981766</v>
      </c>
    </row>
    <row r="525" spans="1:11">
      <c r="A525" s="2">
        <f t="shared" si="80"/>
        <v>30.852450181844471</v>
      </c>
      <c r="B525" s="2">
        <v>50</v>
      </c>
      <c r="C525" s="2">
        <f t="shared" si="72"/>
        <v>15.426225090922236</v>
      </c>
      <c r="D525" s="2">
        <f t="shared" si="73"/>
        <v>1.100084984377462</v>
      </c>
      <c r="E525" s="2">
        <f t="shared" si="74"/>
        <v>-7.5021758061928123E-2</v>
      </c>
      <c r="F525" s="2">
        <f t="shared" si="75"/>
        <v>56.16155174545311</v>
      </c>
      <c r="G525" s="2">
        <f t="shared" si="76"/>
        <v>13.219070685053994</v>
      </c>
      <c r="H525" s="2">
        <v>0</v>
      </c>
      <c r="I525" s="2">
        <f t="shared" si="77"/>
        <v>-3.2412336592588131E-2</v>
      </c>
      <c r="J525" s="2">
        <f t="shared" si="78"/>
        <v>0.42846096848518461</v>
      </c>
      <c r="K525" s="2">
        <f t="shared" si="79"/>
        <v>-1.8203271187356818</v>
      </c>
    </row>
    <row r="526" spans="1:11">
      <c r="A526" s="2">
        <f t="shared" si="80"/>
        <v>31.469499185481361</v>
      </c>
      <c r="B526" s="2">
        <v>50</v>
      </c>
      <c r="C526" s="2">
        <f t="shared" si="72"/>
        <v>15.73474959274068</v>
      </c>
      <c r="D526" s="2">
        <f t="shared" si="73"/>
        <v>1.104528365475792</v>
      </c>
      <c r="E526" s="2">
        <f t="shared" si="74"/>
        <v>-7.7159212494642165E-2</v>
      </c>
      <c r="F526" s="2">
        <f t="shared" si="75"/>
        <v>56.440499161165867</v>
      </c>
      <c r="G526" s="2">
        <f t="shared" si="76"/>
        <v>13.521516624108639</v>
      </c>
      <c r="H526" s="2">
        <v>0</v>
      </c>
      <c r="I526" s="2">
        <f t="shared" si="77"/>
        <v>-3.177680058096876E-2</v>
      </c>
      <c r="J526" s="2">
        <f t="shared" si="78"/>
        <v>0.42967053731655414</v>
      </c>
      <c r="K526" s="2">
        <f t="shared" si="79"/>
        <v>-1.7934984865347023</v>
      </c>
    </row>
    <row r="527" spans="1:11">
      <c r="A527" s="2">
        <f t="shared" si="80"/>
        <v>32.09888916919099</v>
      </c>
      <c r="B527" s="2">
        <v>50</v>
      </c>
      <c r="C527" s="2">
        <f t="shared" si="72"/>
        <v>16.049444584595495</v>
      </c>
      <c r="D527" s="2">
        <f t="shared" si="73"/>
        <v>1.109187406383811</v>
      </c>
      <c r="E527" s="2">
        <f t="shared" si="74"/>
        <v>-7.9386907439621471E-2</v>
      </c>
      <c r="F527" s="2">
        <f t="shared" si="75"/>
        <v>56.733486090885165</v>
      </c>
      <c r="G527" s="2">
        <f t="shared" si="76"/>
        <v>13.832496440707104</v>
      </c>
      <c r="H527" s="2">
        <v>0</v>
      </c>
      <c r="I527" s="2">
        <f t="shared" si="77"/>
        <v>-3.115372605977329E-2</v>
      </c>
      <c r="J527" s="2">
        <f t="shared" si="78"/>
        <v>0.43093380483657817</v>
      </c>
      <c r="K527" s="2">
        <f t="shared" si="79"/>
        <v>-1.7674594840913946</v>
      </c>
    </row>
    <row r="528" spans="1:11">
      <c r="A528" s="2">
        <f t="shared" si="80"/>
        <v>32.740866952574812</v>
      </c>
      <c r="B528" s="2">
        <v>50</v>
      </c>
      <c r="C528" s="2">
        <f t="shared" si="72"/>
        <v>16.370433476287406</v>
      </c>
      <c r="D528" s="2">
        <f t="shared" si="73"/>
        <v>1.1140742370150627</v>
      </c>
      <c r="E528" s="2">
        <f t="shared" si="74"/>
        <v>-8.1710597663742043E-2</v>
      </c>
      <c r="F528" s="2">
        <f t="shared" si="75"/>
        <v>57.04134975411511</v>
      </c>
      <c r="G528" s="2">
        <f t="shared" si="76"/>
        <v>14.15234830151363</v>
      </c>
      <c r="H528" s="2">
        <v>0</v>
      </c>
      <c r="I528" s="2">
        <f t="shared" si="77"/>
        <v>-3.0542868686052244E-2</v>
      </c>
      <c r="J528" s="2">
        <f t="shared" si="78"/>
        <v>0.43225331577240528</v>
      </c>
      <c r="K528" s="2">
        <f t="shared" si="79"/>
        <v>-1.7422064552151162</v>
      </c>
    </row>
    <row r="529" spans="1:11">
      <c r="A529" s="2">
        <f t="shared" si="80"/>
        <v>33.39568429162631</v>
      </c>
      <c r="B529" s="2">
        <v>50</v>
      </c>
      <c r="C529" s="2">
        <f t="shared" si="72"/>
        <v>16.697842145813155</v>
      </c>
      <c r="D529" s="2">
        <f t="shared" si="73"/>
        <v>1.119201820997203</v>
      </c>
      <c r="E529" s="2">
        <f t="shared" si="74"/>
        <v>-8.413653076126372E-2</v>
      </c>
      <c r="F529" s="2">
        <f t="shared" si="75"/>
        <v>57.364989559208091</v>
      </c>
      <c r="G529" s="2">
        <f t="shared" si="76"/>
        <v>14.48142879825474</v>
      </c>
      <c r="H529" s="2">
        <v>0</v>
      </c>
      <c r="I529" s="2">
        <f t="shared" si="77"/>
        <v>-2.9943988907894355E-2</v>
      </c>
      <c r="J529" s="2">
        <f t="shared" si="78"/>
        <v>0.43363174330540183</v>
      </c>
      <c r="K529" s="2">
        <f t="shared" si="79"/>
        <v>-1.7177366110624026</v>
      </c>
    </row>
    <row r="530" spans="1:11">
      <c r="A530" s="2">
        <f t="shared" si="80"/>
        <v>34.063597977458834</v>
      </c>
      <c r="B530" s="2">
        <v>50</v>
      </c>
      <c r="C530" s="2">
        <f t="shared" si="72"/>
        <v>17.031798988729417</v>
      </c>
      <c r="D530" s="2">
        <f t="shared" si="73"/>
        <v>1.1245840267781781</v>
      </c>
      <c r="E530" s="2">
        <f t="shared" si="74"/>
        <v>-8.6671499224445434E-2</v>
      </c>
      <c r="F530" s="2">
        <f t="shared" si="75"/>
        <v>57.70537289175148</v>
      </c>
      <c r="G530" s="2">
        <f t="shared" si="76"/>
        <v>14.820114128799556</v>
      </c>
      <c r="H530" s="2">
        <v>0</v>
      </c>
      <c r="I530" s="2">
        <f t="shared" si="77"/>
        <v>-2.9356851870484663E-2</v>
      </c>
      <c r="J530" s="2">
        <f t="shared" si="78"/>
        <v>0.43507189518284545</v>
      </c>
      <c r="K530" s="2">
        <f t="shared" si="79"/>
        <v>-1.6940480841142294</v>
      </c>
    </row>
    <row r="531" spans="1:11">
      <c r="A531" s="2">
        <f t="shared" si="80"/>
        <v>34.744869937008012</v>
      </c>
      <c r="B531" s="2">
        <v>50</v>
      </c>
      <c r="C531" s="2">
        <f t="shared" si="72"/>
        <v>17.372434968504006</v>
      </c>
      <c r="D531" s="2">
        <f t="shared" si="73"/>
        <v>1.1302357060828543</v>
      </c>
      <c r="E531" s="2">
        <f t="shared" si="74"/>
        <v>-8.9322899064123579E-2</v>
      </c>
      <c r="F531" s="2">
        <f t="shared" si="75"/>
        <v>58.06354155933245</v>
      </c>
      <c r="G531" s="2">
        <f t="shared" si="76"/>
        <v>15.168801349799416</v>
      </c>
      <c r="H531" s="2">
        <v>0</v>
      </c>
      <c r="I531" s="2">
        <f t="shared" si="77"/>
        <v>-2.8781227324004573E-2</v>
      </c>
      <c r="J531" s="2">
        <f t="shared" si="78"/>
        <v>0.43657671988124441</v>
      </c>
      <c r="K531" s="2">
        <f t="shared" si="79"/>
        <v>-1.6711399888559342</v>
      </c>
    </row>
    <row r="532" spans="1:11">
      <c r="A532" s="2">
        <f t="shared" si="80"/>
        <v>35.439767335748172</v>
      </c>
      <c r="B532" s="2">
        <v>50</v>
      </c>
      <c r="C532" s="2">
        <f t="shared" si="72"/>
        <v>17.719883667874086</v>
      </c>
      <c r="D532" s="2">
        <f t="shared" si="73"/>
        <v>1.1361727806100268</v>
      </c>
      <c r="E532" s="2">
        <f t="shared" si="74"/>
        <v>-9.2098795941186209E-2</v>
      </c>
      <c r="F532" s="2">
        <f t="shared" si="75"/>
        <v>58.440618980530431</v>
      </c>
      <c r="G532" s="2">
        <f t="shared" si="76"/>
        <v>15.527909701955389</v>
      </c>
      <c r="H532" s="2">
        <v>0</v>
      </c>
      <c r="I532" s="2">
        <f t="shared" si="77"/>
        <v>-2.8216889533337817E-2</v>
      </c>
      <c r="J532" s="2">
        <f t="shared" si="78"/>
        <v>0.43814931274371977</v>
      </c>
      <c r="K532" s="2">
        <f t="shared" si="79"/>
        <v>-1.6490124900335126</v>
      </c>
    </row>
    <row r="533" spans="1:11">
      <c r="A533" s="2">
        <f t="shared" si="80"/>
        <v>36.148562682463137</v>
      </c>
      <c r="B533" s="2">
        <v>50</v>
      </c>
      <c r="C533" s="2">
        <f t="shared" si="72"/>
        <v>18.074281341231568</v>
      </c>
      <c r="D533" s="2">
        <f t="shared" si="73"/>
        <v>1.1424123379824422</v>
      </c>
      <c r="E533" s="2">
        <f t="shared" si="74"/>
        <v>-9.500799993155408E-2</v>
      </c>
      <c r="F533" s="2">
        <f t="shared" si="75"/>
        <v>58.83781821955273</v>
      </c>
      <c r="G533" s="2">
        <f t="shared" si="76"/>
        <v>15.897882007811083</v>
      </c>
      <c r="H533" s="2">
        <v>0</v>
      </c>
      <c r="I533" s="2">
        <f t="shared" si="77"/>
        <v>-2.7663617189546876E-2</v>
      </c>
      <c r="J533" s="2">
        <f t="shared" si="78"/>
        <v>0.43979292198867065</v>
      </c>
      <c r="K533" s="2">
        <f t="shared" si="79"/>
        <v>-1.6276668794938534</v>
      </c>
    </row>
    <row r="534" spans="1:11">
      <c r="A534" s="2">
        <f t="shared" si="80"/>
        <v>36.871533936112399</v>
      </c>
      <c r="B534" s="2">
        <v>50</v>
      </c>
      <c r="C534" s="2">
        <f t="shared" si="72"/>
        <v>18.4357669680562</v>
      </c>
      <c r="D534" s="2">
        <f t="shared" si="73"/>
        <v>1.1489727381039823</v>
      </c>
      <c r="E534" s="2">
        <f t="shared" si="74"/>
        <v>-9.8060150239726543E-2</v>
      </c>
      <c r="F534" s="2">
        <f t="shared" si="75"/>
        <v>59.256450983871297</v>
      </c>
      <c r="G534" s="2">
        <f t="shared" si="76"/>
        <v>16.279186140348155</v>
      </c>
      <c r="H534" s="2">
        <v>0</v>
      </c>
      <c r="I534" s="2">
        <f t="shared" si="77"/>
        <v>-2.7121193323085175E-2</v>
      </c>
      <c r="J534" s="2">
        <f t="shared" si="78"/>
        <v>0.4415109544548711</v>
      </c>
      <c r="K534" s="2">
        <f t="shared" si="79"/>
        <v>-1.6071056627734941</v>
      </c>
    </row>
    <row r="535" spans="1:11">
      <c r="A535" s="2">
        <f t="shared" si="80"/>
        <v>37.608964614834647</v>
      </c>
      <c r="B535" s="2">
        <v>50</v>
      </c>
      <c r="C535" s="2">
        <f t="shared" si="72"/>
        <v>18.804482307417324</v>
      </c>
      <c r="D535" s="2">
        <f t="shared" si="73"/>
        <v>1.1558737312416627</v>
      </c>
      <c r="E535" s="2">
        <f t="shared" si="74"/>
        <v>-0.10126581140572434</v>
      </c>
      <c r="F535" s="2">
        <f t="shared" si="75"/>
        <v>59.697937721008344</v>
      </c>
      <c r="G535" s="2">
        <f t="shared" si="76"/>
        <v>16.672316558456075</v>
      </c>
      <c r="H535" s="2">
        <v>0</v>
      </c>
      <c r="I535" s="2">
        <f t="shared" si="77"/>
        <v>-2.6589405218710956E-2</v>
      </c>
      <c r="J535" s="2">
        <f t="shared" si="78"/>
        <v>0.44330698090741305</v>
      </c>
      <c r="K535" s="2">
        <f t="shared" si="79"/>
        <v>-1.5873326567852608</v>
      </c>
    </row>
    <row r="536" spans="1:11">
      <c r="A536" s="2">
        <f t="shared" si="80"/>
        <v>38.361143907131343</v>
      </c>
      <c r="B536" s="2">
        <v>50</v>
      </c>
      <c r="C536" s="2">
        <f t="shared" si="72"/>
        <v>19.180571953565671</v>
      </c>
      <c r="D536" s="2">
        <f t="shared" si="73"/>
        <v>1.163136589339258</v>
      </c>
      <c r="E536" s="2">
        <f t="shared" si="74"/>
        <v>-0.10463658282545778</v>
      </c>
      <c r="F536" s="2">
        <f t="shared" si="75"/>
        <v>60.163818972821829</v>
      </c>
      <c r="G536" s="2">
        <f t="shared" si="76"/>
        <v>17.077795902373715</v>
      </c>
      <c r="H536" s="2">
        <v>0</v>
      </c>
      <c r="I536" s="2">
        <f t="shared" si="77"/>
        <v>-2.6068044332069561E-2</v>
      </c>
      <c r="J536" s="2">
        <f t="shared" si="78"/>
        <v>0.44518474067711389</v>
      </c>
      <c r="K536" s="2">
        <f t="shared" si="79"/>
        <v>-1.5683531001701272</v>
      </c>
    </row>
    <row r="537" spans="1:11">
      <c r="A537" s="2">
        <f t="shared" si="80"/>
        <v>39.128366785273968</v>
      </c>
      <c r="B537" s="2">
        <v>50</v>
      </c>
      <c r="C537" s="2">
        <f t="shared" si="72"/>
        <v>19.564183392636984</v>
      </c>
      <c r="D537" s="2">
        <f t="shared" si="73"/>
        <v>1.1707842522885377</v>
      </c>
      <c r="E537" s="2">
        <f t="shared" si="74"/>
        <v>-0.10818522373522074</v>
      </c>
      <c r="F537" s="2">
        <f t="shared" si="75"/>
        <v>60.655768171956204</v>
      </c>
      <c r="G537" s="2">
        <f t="shared" si="76"/>
        <v>17.496176638223282</v>
      </c>
      <c r="H537" s="2">
        <v>0</v>
      </c>
      <c r="I537" s="2">
        <f t="shared" si="77"/>
        <v>-2.5556906207911335E-2</v>
      </c>
      <c r="J537" s="2">
        <f t="shared" si="78"/>
        <v>0.44714814534012187</v>
      </c>
      <c r="K537" s="2">
        <f t="shared" si="79"/>
        <v>-1.5501737781394982</v>
      </c>
    </row>
    <row r="538" spans="1:11">
      <c r="A538" s="2">
        <f t="shared" si="80"/>
        <v>39.910934120979448</v>
      </c>
      <c r="B538" s="2">
        <v>50</v>
      </c>
      <c r="C538" s="2">
        <f t="shared" si="72"/>
        <v>19.955467060489724</v>
      </c>
      <c r="D538" s="2">
        <f t="shared" si="73"/>
        <v>1.1788414911383609</v>
      </c>
      <c r="E538" s="2">
        <f t="shared" si="74"/>
        <v>-0.11192579620967362</v>
      </c>
      <c r="F538" s="2">
        <f t="shared" si="75"/>
        <v>61.175606096399271</v>
      </c>
      <c r="G538" s="2">
        <f t="shared" si="76"/>
        <v>17.92804273546647</v>
      </c>
      <c r="H538" s="2">
        <v>0</v>
      </c>
      <c r="I538" s="2">
        <f t="shared" si="77"/>
        <v>-2.5055790399913073E-2</v>
      </c>
      <c r="J538" s="2">
        <f t="shared" si="78"/>
        <v>0.44920128106053209</v>
      </c>
      <c r="K538" s="2">
        <f t="shared" si="79"/>
        <v>-1.5328031639390245</v>
      </c>
    </row>
    <row r="539" spans="1:11">
      <c r="A539" s="2">
        <f t="shared" si="80"/>
        <v>40.709152803399036</v>
      </c>
      <c r="B539" s="2">
        <v>50</v>
      </c>
      <c r="C539" s="2">
        <f t="shared" si="72"/>
        <v>20.354576401699518</v>
      </c>
      <c r="D539" s="2">
        <f t="shared" si="73"/>
        <v>1.1873350905172846</v>
      </c>
      <c r="E539" s="2">
        <f t="shared" si="74"/>
        <v>-0.11587382920498217</v>
      </c>
      <c r="F539" s="2">
        <f t="shared" si="75"/>
        <v>61.725317235374519</v>
      </c>
      <c r="G539" s="2">
        <f t="shared" si="76"/>
        <v>18.374011354103775</v>
      </c>
      <c r="H539" s="2">
        <v>0</v>
      </c>
      <c r="I539" s="2">
        <f t="shared" si="77"/>
        <v>-2.4564500392071642E-2</v>
      </c>
      <c r="J539" s="2">
        <f t="shared" si="78"/>
        <v>0.45134840911181101</v>
      </c>
      <c r="K539" s="2">
        <f t="shared" si="79"/>
        <v>-1.5162515794291038</v>
      </c>
    </row>
    <row r="540" spans="1:11">
      <c r="A540" s="2">
        <f t="shared" si="80"/>
        <v>41.523335859467018</v>
      </c>
      <c r="B540" s="2">
        <v>50</v>
      </c>
      <c r="C540" s="2">
        <f t="shared" si="72"/>
        <v>20.761667929733509</v>
      </c>
      <c r="D540" s="2">
        <f t="shared" si="73"/>
        <v>1.1962940528888226</v>
      </c>
      <c r="E540" s="2">
        <f t="shared" si="74"/>
        <v>-0.12004650726436891</v>
      </c>
      <c r="F540" s="2">
        <f t="shared" si="75"/>
        <v>62.3070683643883</v>
      </c>
      <c r="G540" s="2">
        <f t="shared" si="76"/>
        <v>18.834734509174343</v>
      </c>
      <c r="H540" s="2">
        <v>0</v>
      </c>
      <c r="I540" s="2">
        <f t="shared" si="77"/>
        <v>-2.4082843521638864E-2</v>
      </c>
      <c r="J540" s="2">
        <f t="shared" si="78"/>
        <v>0.45359396395605728</v>
      </c>
      <c r="K540" s="2">
        <f t="shared" si="79"/>
        <v>-1.5005313777116185</v>
      </c>
    </row>
    <row r="541" spans="1:11">
      <c r="A541" s="2">
        <f t="shared" si="80"/>
        <v>42.353802576656356</v>
      </c>
      <c r="B541" s="2">
        <v>50</v>
      </c>
      <c r="C541" s="2">
        <f t="shared" si="72"/>
        <v>21.176901288328178</v>
      </c>
      <c r="D541" s="2">
        <f t="shared" si="73"/>
        <v>1.2057498276583525</v>
      </c>
      <c r="E541" s="2">
        <f t="shared" si="74"/>
        <v>-0.12446288821697225</v>
      </c>
      <c r="F541" s="2">
        <f t="shared" si="75"/>
        <v>62.923229680748669</v>
      </c>
      <c r="G541" s="2">
        <f t="shared" si="76"/>
        <v>19.310900667891033</v>
      </c>
      <c r="H541" s="2">
        <v>0</v>
      </c>
      <c r="I541" s="2">
        <f t="shared" si="77"/>
        <v>-2.3610630903567513E-2</v>
      </c>
      <c r="J541" s="2">
        <f t="shared" si="78"/>
        <v>0.45594254808503054</v>
      </c>
      <c r="K541" s="2">
        <f t="shared" si="79"/>
        <v>-1.4856571512525611</v>
      </c>
    </row>
    <row r="542" spans="1:11">
      <c r="A542" s="2">
        <f t="shared" si="80"/>
        <v>43.200878628189486</v>
      </c>
      <c r="B542" s="2">
        <v>50</v>
      </c>
      <c r="C542" s="2">
        <f t="shared" si="72"/>
        <v>21.600439314094743</v>
      </c>
      <c r="D542" s="2">
        <f t="shared" si="73"/>
        <v>1.2157365686163644</v>
      </c>
      <c r="E542" s="2">
        <f t="shared" si="74"/>
        <v>-0.12914415507395124</v>
      </c>
      <c r="F542" s="2">
        <f t="shared" si="75"/>
        <v>63.576398915263141</v>
      </c>
      <c r="G542" s="2">
        <f t="shared" si="76"/>
        <v>19.803236218625994</v>
      </c>
      <c r="H542" s="2">
        <v>0</v>
      </c>
      <c r="I542" s="2">
        <f t="shared" si="77"/>
        <v>-2.3147677356438738E-2</v>
      </c>
      <c r="J542" s="2">
        <f t="shared" si="78"/>
        <v>0.45839892260209641</v>
      </c>
      <c r="K542" s="2">
        <f t="shared" si="79"/>
        <v>-1.471645969574753</v>
      </c>
    </row>
    <row r="543" spans="1:11">
      <c r="A543" s="2">
        <f t="shared" si="80"/>
        <v>44.064896200753275</v>
      </c>
      <c r="B543" s="2">
        <v>50</v>
      </c>
      <c r="C543" s="2">
        <f t="shared" si="72"/>
        <v>22.032448100376637</v>
      </c>
      <c r="D543" s="2">
        <f t="shared" si="73"/>
        <v>1.2262914237454086</v>
      </c>
      <c r="E543" s="2">
        <f t="shared" si="74"/>
        <v>-0.13411390839808257</v>
      </c>
      <c r="F543" s="2">
        <f t="shared" si="75"/>
        <v>64.269428913589849</v>
      </c>
      <c r="G543" s="2">
        <f t="shared" si="76"/>
        <v>20.312506729703561</v>
      </c>
      <c r="H543" s="2">
        <v>0</v>
      </c>
      <c r="I543" s="2">
        <f t="shared" si="77"/>
        <v>-2.26938013298419E-2</v>
      </c>
      <c r="J543" s="2">
        <f t="shared" si="78"/>
        <v>0.4609679922349692</v>
      </c>
      <c r="K543" s="2">
        <f t="shared" si="79"/>
        <v>-1.4585176513474047</v>
      </c>
    </row>
    <row r="544" spans="1:11">
      <c r="A544" s="2">
        <f t="shared" si="80"/>
        <v>44.94619412476834</v>
      </c>
      <c r="B544" s="2">
        <v>50</v>
      </c>
      <c r="C544" s="2">
        <f t="shared" si="72"/>
        <v>22.47309706238417</v>
      </c>
      <c r="D544" s="2">
        <f t="shared" si="73"/>
        <v>1.2374548620503139</v>
      </c>
      <c r="E544" s="2">
        <f t="shared" si="74"/>
        <v>-0.13939850674561138</v>
      </c>
      <c r="F544" s="2">
        <f t="shared" si="75"/>
        <v>65.005459274961225</v>
      </c>
      <c r="G544" s="2">
        <f t="shared" si="76"/>
        <v>20.839517887895347</v>
      </c>
      <c r="H544" s="2">
        <v>0</v>
      </c>
      <c r="I544" s="2">
        <f t="shared" si="77"/>
        <v>-2.2248824833178336E-2</v>
      </c>
      <c r="J544" s="2">
        <f t="shared" si="78"/>
        <v>0.46365478309567015</v>
      </c>
      <c r="K544" s="2">
        <f t="shared" si="79"/>
        <v>-1.4462950766089202</v>
      </c>
    </row>
    <row r="545" spans="1:11">
      <c r="A545" s="2">
        <f t="shared" si="80"/>
        <v>45.845118007263707</v>
      </c>
      <c r="B545" s="2">
        <v>50</v>
      </c>
      <c r="C545" s="2">
        <f t="shared" si="72"/>
        <v>22.922559003631854</v>
      </c>
      <c r="D545" s="2">
        <f t="shared" si="73"/>
        <v>1.2492710428074434</v>
      </c>
      <c r="E545" s="2">
        <f t="shared" si="74"/>
        <v>-0.14502746441719869</v>
      </c>
      <c r="F545" s="2">
        <f t="shared" si="75"/>
        <v>65.787952750622523</v>
      </c>
      <c r="G545" s="2">
        <f t="shared" si="76"/>
        <v>21.38511596942238</v>
      </c>
      <c r="H545" s="2">
        <v>0</v>
      </c>
      <c r="I545" s="2">
        <f t="shared" si="77"/>
        <v>-2.1812573365861111E-2</v>
      </c>
      <c r="J545" s="2">
        <f t="shared" si="78"/>
        <v>0.4664644110204737</v>
      </c>
      <c r="K545" s="2">
        <f t="shared" si="79"/>
        <v>-1.4350045459627581</v>
      </c>
    </row>
    <row r="546" spans="1:11">
      <c r="A546" s="2">
        <f t="shared" si="80"/>
        <v>46.762020367408979</v>
      </c>
      <c r="B546" s="2">
        <v>50</v>
      </c>
      <c r="C546" s="2">
        <f t="shared" si="72"/>
        <v>23.38101018370449</v>
      </c>
      <c r="D546" s="2">
        <f t="shared" si="73"/>
        <v>1.2617882334848467</v>
      </c>
      <c r="E546" s="2">
        <f t="shared" si="74"/>
        <v>-0.15103391779279079</v>
      </c>
      <c r="F546" s="2">
        <f t="shared" si="75"/>
        <v>66.62073724424036</v>
      </c>
      <c r="G546" s="2">
        <f t="shared" si="76"/>
        <v>21.950187647148159</v>
      </c>
      <c r="H546" s="2">
        <v>0</v>
      </c>
      <c r="I546" s="2">
        <f t="shared" si="77"/>
        <v>-2.1384875848883444E-2</v>
      </c>
      <c r="J546" s="2">
        <f t="shared" si="78"/>
        <v>0.46940203769395838</v>
      </c>
      <c r="K546" s="2">
        <f t="shared" si="79"/>
        <v>-1.4246761949291655</v>
      </c>
    </row>
    <row r="547" spans="1:11">
      <c r="A547" s="2">
        <f t="shared" si="80"/>
        <v>47.697260774757162</v>
      </c>
      <c r="B547" s="2">
        <v>50</v>
      </c>
      <c r="C547" s="2">
        <f t="shared" si="72"/>
        <v>23.848630387378581</v>
      </c>
      <c r="D547" s="2">
        <f t="shared" si="73"/>
        <v>1.2750592835784607</v>
      </c>
      <c r="E547" s="2">
        <f t="shared" si="74"/>
        <v>-0.15745517407241155</v>
      </c>
      <c r="F547" s="2">
        <f t="shared" si="75"/>
        <v>67.508054427956324</v>
      </c>
      <c r="G547" s="2">
        <f t="shared" si="76"/>
        <v>22.535658872437864</v>
      </c>
      <c r="H547" s="2">
        <v>0</v>
      </c>
      <c r="I547" s="2">
        <f t="shared" si="77"/>
        <v>-2.0965564557728866E-2</v>
      </c>
      <c r="J547" s="2">
        <f t="shared" si="78"/>
        <v>0.47247281094105131</v>
      </c>
      <c r="K547" s="2">
        <f t="shared" si="79"/>
        <v>-1.4153444732759923</v>
      </c>
    </row>
    <row r="548" spans="1:11">
      <c r="A548" s="2">
        <f t="shared" si="80"/>
        <v>48.651205990252308</v>
      </c>
      <c r="B548" s="2">
        <v>50</v>
      </c>
      <c r="C548" s="2">
        <f t="shared" si="72"/>
        <v>24.325602995126154</v>
      </c>
      <c r="D548" s="2">
        <f t="shared" si="73"/>
        <v>1.2891421627579154</v>
      </c>
      <c r="E548" s="2">
        <f t="shared" si="74"/>
        <v>-0.16433335944370539</v>
      </c>
      <c r="F548" s="2">
        <f t="shared" si="75"/>
        <v>68.454616198578719</v>
      </c>
      <c r="G548" s="2">
        <f t="shared" si="76"/>
        <v>23.142492483342085</v>
      </c>
      <c r="H548" s="2">
        <v>0</v>
      </c>
      <c r="I548" s="2">
        <f t="shared" si="77"/>
        <v>-2.0554475056596924E-2</v>
      </c>
      <c r="J548" s="2">
        <f t="shared" si="78"/>
        <v>0.47568178449633669</v>
      </c>
      <c r="K548" s="2">
        <f t="shared" si="79"/>
        <v>-1.4070487011626021</v>
      </c>
    </row>
    <row r="549" spans="1:11">
      <c r="A549" s="2">
        <f t="shared" si="80"/>
        <v>49.624230110057354</v>
      </c>
      <c r="B549" s="2">
        <v>50</v>
      </c>
      <c r="C549" s="2">
        <f t="shared" si="72"/>
        <v>24.812115055028677</v>
      </c>
      <c r="D549" s="2">
        <f t="shared" si="73"/>
        <v>1.3041005730361717</v>
      </c>
      <c r="E549" s="2">
        <f t="shared" si="74"/>
        <v>-0.17171618773414349</v>
      </c>
      <c r="F549" s="2">
        <f t="shared" si="75"/>
        <v>69.465670458679057</v>
      </c>
      <c r="G549" s="2">
        <f t="shared" si="76"/>
        <v>23.771684074795147</v>
      </c>
      <c r="H549" s="2">
        <v>0</v>
      </c>
      <c r="I549" s="2">
        <f t="shared" si="77"/>
        <v>-2.0151446133918553E-2</v>
      </c>
      <c r="J549" s="2">
        <f t="shared" si="78"/>
        <v>0.47903381114576388</v>
      </c>
      <c r="K549" s="2">
        <f t="shared" si="79"/>
        <v>-1.3998337164046084</v>
      </c>
    </row>
    <row r="550" spans="1:11">
      <c r="A550" s="2">
        <f t="shared" si="80"/>
        <v>50.616714712258499</v>
      </c>
      <c r="B550" s="2">
        <v>50</v>
      </c>
      <c r="C550" s="2">
        <f t="shared" si="72"/>
        <v>25.30835735612925</v>
      </c>
      <c r="D550" s="2">
        <f t="shared" si="73"/>
        <v>1.3200046461840675</v>
      </c>
      <c r="E550" s="2">
        <f t="shared" si="74"/>
        <v>-0.17965787572699909</v>
      </c>
      <c r="F550" s="2">
        <f t="shared" si="75"/>
        <v>70.547078029945339</v>
      </c>
      <c r="G550" s="2">
        <f t="shared" si="76"/>
        <v>24.424255511027376</v>
      </c>
      <c r="H550" s="2">
        <v>0</v>
      </c>
      <c r="I550" s="2">
        <f t="shared" si="77"/>
        <v>-1.9756319739135837E-2</v>
      </c>
      <c r="J550" s="2">
        <f t="shared" si="78"/>
        <v>0.48253340126620742</v>
      </c>
      <c r="K550" s="2">
        <f t="shared" si="79"/>
        <v>-1.3937506302213654</v>
      </c>
    </row>
    <row r="551" spans="1:11">
      <c r="A551" s="2">
        <f t="shared" si="80"/>
        <v>51.629049006503671</v>
      </c>
      <c r="B551" s="2">
        <v>50</v>
      </c>
      <c r="C551" s="2">
        <f t="shared" si="72"/>
        <v>25.814524503251835</v>
      </c>
      <c r="D551" s="2">
        <f t="shared" si="73"/>
        <v>1.3369317393103444</v>
      </c>
      <c r="E551" s="2">
        <f t="shared" si="74"/>
        <v>-0.18822023785121428</v>
      </c>
      <c r="F551" s="2">
        <f t="shared" si="75"/>
        <v>71.705402907535273</v>
      </c>
      <c r="G551" s="2">
        <f t="shared" si="76"/>
        <v>25.101245251041263</v>
      </c>
      <c r="H551" s="2">
        <v>0</v>
      </c>
      <c r="I551" s="2">
        <f t="shared" si="77"/>
        <v>-1.936894092072141E-2</v>
      </c>
      <c r="J551" s="2">
        <f t="shared" si="78"/>
        <v>0.48618453630395708</v>
      </c>
      <c r="K551" s="2">
        <f t="shared" si="79"/>
        <v>-1.3888577126125758</v>
      </c>
    </row>
    <row r="552" spans="1:11">
      <c r="A552" s="2">
        <f t="shared" si="80"/>
        <v>52.661629986633749</v>
      </c>
      <c r="B552" s="2">
        <v>50</v>
      </c>
      <c r="C552" s="2">
        <f t="shared" si="72"/>
        <v>26.330814993316874</v>
      </c>
      <c r="D552" s="2">
        <f t="shared" si="73"/>
        <v>1.3549673434114973</v>
      </c>
      <c r="E552" s="2">
        <f t="shared" si="74"/>
        <v>-0.19747400133016527</v>
      </c>
      <c r="F552" s="2">
        <f t="shared" si="75"/>
        <v>72.948018565589464</v>
      </c>
      <c r="G552" s="2">
        <f t="shared" si="76"/>
        <v>25.803694374845925</v>
      </c>
      <c r="H552" s="2">
        <v>0</v>
      </c>
      <c r="I552" s="2">
        <f t="shared" si="77"/>
        <v>-1.8989157765413146E-2</v>
      </c>
      <c r="J552" s="2">
        <f t="shared" si="78"/>
        <v>0.48999042341445298</v>
      </c>
      <c r="K552" s="2">
        <f t="shared" si="79"/>
        <v>-1.3852214332162656</v>
      </c>
    </row>
    <row r="553" spans="1:11">
      <c r="A553" s="2">
        <f t="shared" si="80"/>
        <v>53.714862586366422</v>
      </c>
      <c r="B553" s="2">
        <v>50</v>
      </c>
      <c r="C553" s="2">
        <f t="shared" si="72"/>
        <v>26.857431293183211</v>
      </c>
      <c r="D553" s="2">
        <f t="shared" si="73"/>
        <v>1.3742061217288077</v>
      </c>
      <c r="E553" s="2">
        <f t="shared" si="74"/>
        <v>-0.20750039367496687</v>
      </c>
      <c r="F553" s="2">
        <f t="shared" si="75"/>
        <v>74.283233652874273</v>
      </c>
      <c r="G553" s="2">
        <f t="shared" si="76"/>
        <v>26.532626813254879</v>
      </c>
      <c r="H553" s="2">
        <v>0</v>
      </c>
      <c r="I553" s="2">
        <f t="shared" si="77"/>
        <v>-1.861682133864034E-2</v>
      </c>
      <c r="J553" s="2">
        <f t="shared" si="78"/>
        <v>0.49395317302718428</v>
      </c>
      <c r="K553" s="2">
        <f t="shared" si="79"/>
        <v>-1.3829176893720361</v>
      </c>
    </row>
    <row r="554" spans="1:11">
      <c r="A554" s="2">
        <f t="shared" si="80"/>
        <v>54.789159838093752</v>
      </c>
      <c r="B554" s="2">
        <v>50</v>
      </c>
      <c r="C554" s="2">
        <f t="shared" si="72"/>
        <v>27.394579919046876</v>
      </c>
      <c r="D554" s="2">
        <f t="shared" si="73"/>
        <v>1.394753096850661</v>
      </c>
      <c r="E554" s="2">
        <f t="shared" si="74"/>
        <v>-0.21839306841912928</v>
      </c>
      <c r="F554" s="2">
        <f t="shared" si="75"/>
        <v>75.720441209106752</v>
      </c>
      <c r="G554" s="2">
        <f t="shared" si="76"/>
        <v>27.289021758057096</v>
      </c>
      <c r="H554" s="2">
        <v>0</v>
      </c>
      <c r="I554" s="2">
        <f t="shared" si="77"/>
        <v>-1.825178562611798E-2</v>
      </c>
      <c r="J554" s="2">
        <f t="shared" si="78"/>
        <v>0.49807337507452731</v>
      </c>
      <c r="K554" s="2">
        <f t="shared" si="79"/>
        <v>-1.3820332604636862</v>
      </c>
    </row>
    <row r="555" spans="1:11">
      <c r="A555" s="2">
        <f t="shared" si="80"/>
        <v>55.884943034855631</v>
      </c>
      <c r="B555" s="2">
        <v>50</v>
      </c>
      <c r="C555" s="2">
        <f t="shared" si="72"/>
        <v>27.942471517427816</v>
      </c>
      <c r="D555" s="2">
        <f t="shared" si="73"/>
        <v>1.4167250075063662</v>
      </c>
      <c r="E555" s="2">
        <f t="shared" si="74"/>
        <v>-0.23026045327812159</v>
      </c>
      <c r="F555" s="2">
        <f t="shared" si="75"/>
        <v>77.270296532632244</v>
      </c>
      <c r="G555" s="2">
        <f t="shared" si="76"/>
        <v>28.073775506368271</v>
      </c>
      <c r="H555" s="2">
        <v>0</v>
      </c>
      <c r="I555" s="2">
        <f t="shared" si="77"/>
        <v>-1.7893907476586254E-2</v>
      </c>
      <c r="J555" s="2">
        <f t="shared" si="78"/>
        <v>0.50234954142940724</v>
      </c>
      <c r="K555" s="2">
        <f t="shared" si="79"/>
        <v>-1.382667536843305</v>
      </c>
    </row>
    <row r="556" spans="1:11">
      <c r="A556" s="2">
        <f t="shared" si="80"/>
        <v>57.002641895552742</v>
      </c>
      <c r="B556" s="2">
        <v>50</v>
      </c>
      <c r="C556" s="2">
        <f t="shared" si="72"/>
        <v>28.501320947776371</v>
      </c>
      <c r="D556" s="2">
        <f t="shared" si="73"/>
        <v>1.4402518576214409</v>
      </c>
      <c r="E556" s="2">
        <f t="shared" si="74"/>
        <v>-0.24322862893405495</v>
      </c>
      <c r="F556" s="2">
        <f t="shared" si="75"/>
        <v>78.944930098009152</v>
      </c>
      <c r="G556" s="2">
        <f t="shared" si="76"/>
        <v>28.887648992997057</v>
      </c>
      <c r="H556" s="2">
        <v>0</v>
      </c>
      <c r="I556" s="2">
        <f t="shared" si="77"/>
        <v>-1.7543046545672798E-2</v>
      </c>
      <c r="J556" s="2">
        <f t="shared" si="78"/>
        <v>0.50677737087920527</v>
      </c>
      <c r="K556" s="2">
        <f t="shared" si="79"/>
        <v>-1.3849345832542599</v>
      </c>
    </row>
    <row r="557" spans="1:11">
      <c r="A557" s="2">
        <f t="shared" si="80"/>
        <v>58.142694733463799</v>
      </c>
      <c r="B557" s="2">
        <v>50</v>
      </c>
      <c r="C557" s="2">
        <f t="shared" si="72"/>
        <v>29.071347366731899</v>
      </c>
      <c r="D557" s="2">
        <f t="shared" si="73"/>
        <v>1.4654786809341711</v>
      </c>
      <c r="E557" s="2">
        <f t="shared" si="74"/>
        <v>-0.25744487839060809</v>
      </c>
      <c r="F557" s="2">
        <f t="shared" si="75"/>
        <v>80.758203534187984</v>
      </c>
      <c r="G557" s="2">
        <f t="shared" si="76"/>
        <v>29.731195872446946</v>
      </c>
      <c r="H557" s="2">
        <v>0</v>
      </c>
      <c r="I557" s="2">
        <f t="shared" si="77"/>
        <v>-1.7199065240855682E-2</v>
      </c>
      <c r="J557" s="2">
        <f t="shared" si="78"/>
        <v>0.5113487774988742</v>
      </c>
      <c r="K557" s="2">
        <f t="shared" si="79"/>
        <v>-1.3889656113188011</v>
      </c>
    </row>
    <row r="558" spans="1:11">
      <c r="A558" s="2">
        <f t="shared" si="80"/>
        <v>59.305548628133074</v>
      </c>
      <c r="B558" s="2">
        <v>50</v>
      </c>
      <c r="C558" s="2">
        <f t="shared" si="72"/>
        <v>29.652774314066537</v>
      </c>
      <c r="D558" s="2">
        <f t="shared" si="73"/>
        <v>1.4925675434407084</v>
      </c>
      <c r="E558" s="2">
        <f t="shared" si="74"/>
        <v>-0.27308208907913772</v>
      </c>
      <c r="F558" s="2">
        <f t="shared" si="75"/>
        <v>82.726018728712901</v>
      </c>
      <c r="G558" s="2">
        <f t="shared" si="76"/>
        <v>30.604664060191144</v>
      </c>
      <c r="H558" s="2">
        <v>0</v>
      </c>
      <c r="I558" s="2">
        <f t="shared" si="77"/>
        <v>-1.686182866750557E-2</v>
      </c>
      <c r="J558" s="2">
        <f t="shared" si="78"/>
        <v>0.51605060180950846</v>
      </c>
      <c r="K558" s="2">
        <f t="shared" si="79"/>
        <v>-1.3949119541484138</v>
      </c>
    </row>
    <row r="559" spans="1:11">
      <c r="A559" s="2">
        <f t="shared" si="80"/>
        <v>60.491659600695733</v>
      </c>
      <c r="B559" s="2">
        <v>50</v>
      </c>
      <c r="C559" s="2">
        <f t="shared" si="72"/>
        <v>30.245829800347867</v>
      </c>
      <c r="D559" s="2">
        <f t="shared" si="73"/>
        <v>1.5216998016812002</v>
      </c>
      <c r="E559" s="2">
        <f t="shared" si="74"/>
        <v>-0.29034424646568274</v>
      </c>
      <c r="F559" s="2">
        <f t="shared" si="75"/>
        <v>84.86669274617131</v>
      </c>
      <c r="G559" s="2">
        <f t="shared" si="76"/>
        <v>31.507860885588546</v>
      </c>
      <c r="H559" s="2">
        <v>0</v>
      </c>
      <c r="I559" s="2">
        <f t="shared" si="77"/>
        <v>-1.6531204575985853E-2</v>
      </c>
      <c r="J559" s="2">
        <f t="shared" si="78"/>
        <v>0.5208628940513671</v>
      </c>
      <c r="K559" s="2">
        <f t="shared" si="79"/>
        <v>-1.4029486594742926</v>
      </c>
    </row>
    <row r="560" spans="1:11">
      <c r="A560" s="2">
        <f t="shared" si="80"/>
        <v>61.701492792709651</v>
      </c>
      <c r="B560" s="2">
        <v>50</v>
      </c>
      <c r="C560" s="2">
        <f t="shared" si="72"/>
        <v>30.850746396354825</v>
      </c>
      <c r="D560" s="2">
        <f t="shared" si="73"/>
        <v>1.5530786249663537</v>
      </c>
      <c r="E560" s="2">
        <f t="shared" si="74"/>
        <v>-0.30947333418298328</v>
      </c>
      <c r="F560" s="2">
        <f t="shared" si="75"/>
        <v>87.20141459763127</v>
      </c>
      <c r="G560" s="2">
        <f t="shared" si="76"/>
        <v>32.439968083287283</v>
      </c>
      <c r="H560" s="2">
        <v>0</v>
      </c>
      <c r="I560" s="2">
        <f t="shared" si="77"/>
        <v>-1.6207063309790052E-2</v>
      </c>
      <c r="J560" s="2">
        <f t="shared" si="78"/>
        <v>0.52575661649340566</v>
      </c>
      <c r="K560" s="2">
        <f t="shared" si="79"/>
        <v>-1.4132788470870603</v>
      </c>
    </row>
    <row r="561" spans="1:11">
      <c r="A561" s="2">
        <f t="shared" si="80"/>
        <v>62.935522648563847</v>
      </c>
      <c r="B561" s="2">
        <v>50</v>
      </c>
      <c r="C561" s="2">
        <f t="shared" si="72"/>
        <v>31.467761324281923</v>
      </c>
      <c r="D561" s="2">
        <f t="shared" si="73"/>
        <v>1.5869317700194383</v>
      </c>
      <c r="E561" s="2">
        <f t="shared" si="74"/>
        <v>-0.33075805924205137</v>
      </c>
      <c r="F561" s="2">
        <f t="shared" si="75"/>
        <v>89.754804165283488</v>
      </c>
      <c r="G561" s="2">
        <f t="shared" si="76"/>
        <v>33.399287214789368</v>
      </c>
      <c r="H561" s="2">
        <v>0</v>
      </c>
      <c r="I561" s="2">
        <f t="shared" si="77"/>
        <v>-1.5889277754696129E-2</v>
      </c>
      <c r="J561" s="2">
        <f t="shared" si="78"/>
        <v>0.53069055136465948</v>
      </c>
      <c r="K561" s="2">
        <f t="shared" si="79"/>
        <v>-1.4261390132005465</v>
      </c>
    </row>
    <row r="562" spans="1:11">
      <c r="A562" s="2">
        <f t="shared" si="80"/>
        <v>64.194233101535119</v>
      </c>
      <c r="B562" s="2">
        <v>50</v>
      </c>
      <c r="C562" s="2">
        <f t="shared" si="72"/>
        <v>32.097116550767559</v>
      </c>
      <c r="D562" s="2">
        <f t="shared" si="73"/>
        <v>1.6235145604272865</v>
      </c>
      <c r="E562" s="2">
        <f t="shared" si="74"/>
        <v>-0.35454496231654303</v>
      </c>
      <c r="F562" s="2">
        <f t="shared" si="75"/>
        <v>92.555598999325895</v>
      </c>
      <c r="G562" s="2">
        <f t="shared" si="76"/>
        <v>34.382887952075627</v>
      </c>
      <c r="H562" s="2">
        <v>0</v>
      </c>
      <c r="I562" s="2">
        <f t="shared" si="77"/>
        <v>-1.5577723288917775E-2</v>
      </c>
      <c r="J562" s="2">
        <f t="shared" si="78"/>
        <v>0.53560711439129893</v>
      </c>
      <c r="K562" s="2">
        <f t="shared" si="79"/>
        <v>-1.4418055100515337</v>
      </c>
    </row>
    <row r="563" spans="1:11">
      <c r="A563" s="2">
        <f t="shared" si="80"/>
        <v>65.47811776356582</v>
      </c>
      <c r="B563" s="2">
        <v>50</v>
      </c>
      <c r="C563" s="2">
        <f t="shared" si="72"/>
        <v>32.73905888178291</v>
      </c>
      <c r="D563" s="2">
        <f t="shared" si="73"/>
        <v>1.6631129594957947</v>
      </c>
      <c r="E563" s="2">
        <f t="shared" si="74"/>
        <v>-0.38125266750438075</v>
      </c>
      <c r="F563" s="2">
        <f t="shared" si="75"/>
        <v>95.637501505052455</v>
      </c>
      <c r="G563" s="2">
        <f t="shared" si="76"/>
        <v>35.386119732770027</v>
      </c>
      <c r="H563" s="2">
        <v>0</v>
      </c>
      <c r="I563" s="2">
        <f t="shared" si="77"/>
        <v>-1.5272277734233114E-2</v>
      </c>
      <c r="J563" s="2">
        <f t="shared" si="78"/>
        <v>0.54042664849569078</v>
      </c>
      <c r="K563" s="2">
        <f t="shared" si="79"/>
        <v>-1.4606024847932986</v>
      </c>
    </row>
    <row r="564" spans="1:11">
      <c r="A564" s="2">
        <f t="shared" si="80"/>
        <v>66.78768011883713</v>
      </c>
      <c r="B564" s="2">
        <v>50</v>
      </c>
      <c r="C564" s="2">
        <f t="shared" si="72"/>
        <v>33.393840059418565</v>
      </c>
      <c r="D564" s="2">
        <f t="shared" si="73"/>
        <v>1.7060465147073931</v>
      </c>
      <c r="E564" s="2">
        <f t="shared" si="74"/>
        <v>-0.41139029465641602</v>
      </c>
      <c r="F564" s="2">
        <f t="shared" si="75"/>
        <v>99.040227437123079</v>
      </c>
      <c r="G564" s="2">
        <f t="shared" si="76"/>
        <v>36.401929713246368</v>
      </c>
      <c r="H564" s="2">
        <v>0</v>
      </c>
      <c r="I564" s="2">
        <f t="shared" si="77"/>
        <v>-1.4972821308071682E-2</v>
      </c>
      <c r="J564" s="2">
        <f t="shared" si="78"/>
        <v>0.54503958886542292</v>
      </c>
      <c r="K564" s="2">
        <f t="shared" si="79"/>
        <v>-1.4829116277268219</v>
      </c>
    </row>
    <row r="565" spans="1:11">
      <c r="A565" s="2">
        <f t="shared" si="80"/>
        <v>68.123433721213871</v>
      </c>
      <c r="B565" s="2">
        <v>50</v>
      </c>
      <c r="C565" s="2">
        <f t="shared" si="72"/>
        <v>34.061716860606936</v>
      </c>
      <c r="D565" s="2">
        <f t="shared" si="73"/>
        <v>1.752670763110119</v>
      </c>
      <c r="E565" s="2">
        <f t="shared" si="74"/>
        <v>-0.44558143032258285</v>
      </c>
      <c r="F565" s="2">
        <f t="shared" si="75"/>
        <v>102.81080667349802</v>
      </c>
      <c r="G565" s="2">
        <f t="shared" si="76"/>
        <v>37.41990376679162</v>
      </c>
      <c r="H565" s="2">
        <v>0</v>
      </c>
      <c r="I565" s="2">
        <f t="shared" si="77"/>
        <v>-1.4679236576540865E-2</v>
      </c>
      <c r="J565" s="2">
        <f t="shared" si="78"/>
        <v>0.54929562006412691</v>
      </c>
      <c r="K565" s="2">
        <f t="shared" si="79"/>
        <v>-1.5091841537852839</v>
      </c>
    </row>
    <row r="566" spans="1:11">
      <c r="A566" s="2">
        <f t="shared" si="80"/>
        <v>69.485902395638149</v>
      </c>
      <c r="B566" s="2">
        <v>50</v>
      </c>
      <c r="C566" s="2">
        <f t="shared" si="72"/>
        <v>34.742951197819075</v>
      </c>
      <c r="D566" s="2">
        <f t="shared" si="73"/>
        <v>1.8033783654415643</v>
      </c>
      <c r="E566" s="2">
        <f t="shared" si="74"/>
        <v>-0.48459557241339946</v>
      </c>
      <c r="F566" s="2">
        <f t="shared" si="75"/>
        <v>107.00519859511616</v>
      </c>
      <c r="G566" s="2">
        <f t="shared" si="76"/>
        <v>38.424907921069021</v>
      </c>
      <c r="H566" s="2">
        <v>0</v>
      </c>
      <c r="I566" s="2">
        <f t="shared" si="77"/>
        <v>-1.4391408408373397E-2</v>
      </c>
      <c r="J566" s="2">
        <f t="shared" si="78"/>
        <v>0.55298854294624622</v>
      </c>
      <c r="K566" s="2">
        <f t="shared" si="79"/>
        <v>-1.5399555148014199</v>
      </c>
    </row>
    <row r="567" spans="1:11">
      <c r="A567" s="2">
        <f t="shared" si="80"/>
        <v>70.875620443550915</v>
      </c>
      <c r="B567" s="2">
        <v>50</v>
      </c>
      <c r="C567" s="2">
        <f t="shared" si="72"/>
        <v>35.437810221775457</v>
      </c>
      <c r="D567" s="2">
        <f t="shared" si="73"/>
        <v>1.8585976897070025</v>
      </c>
      <c r="E567" s="2">
        <f t="shared" si="74"/>
        <v>-0.52938968581370338</v>
      </c>
      <c r="F567" s="2">
        <f t="shared" si="75"/>
        <v>111.69029570458149</v>
      </c>
      <c r="G567" s="2">
        <f t="shared" si="76"/>
        <v>39.395147915781891</v>
      </c>
      <c r="H567" s="2">
        <v>0</v>
      </c>
      <c r="I567" s="2">
        <f t="shared" si="77"/>
        <v>-1.4109223929777839E-2</v>
      </c>
      <c r="J567" s="2">
        <f t="shared" si="78"/>
        <v>0.55583496369048735</v>
      </c>
      <c r="K567" s="2">
        <f t="shared" si="79"/>
        <v>-1.575863392879044</v>
      </c>
    </row>
    <row r="568" spans="1:11">
      <c r="A568" s="2">
        <f t="shared" si="80"/>
        <v>72.293132852421934</v>
      </c>
      <c r="B568" s="2">
        <v>50</v>
      </c>
      <c r="C568" s="2">
        <f t="shared" si="72"/>
        <v>36.146566426210967</v>
      </c>
      <c r="D568" s="2">
        <f t="shared" si="73"/>
        <v>1.9187866316581599</v>
      </c>
      <c r="E568" s="2">
        <f t="shared" si="74"/>
        <v>-0.58116350578235132</v>
      </c>
      <c r="F568" s="2">
        <f t="shared" si="75"/>
        <v>116.9463968491594</v>
      </c>
      <c r="G568" s="2">
        <f t="shared" si="76"/>
        <v>40.299373149839695</v>
      </c>
      <c r="H568" s="2">
        <v>0</v>
      </c>
      <c r="I568" s="2">
        <f t="shared" si="77"/>
        <v>-1.3832572480174351E-2</v>
      </c>
      <c r="J568" s="2">
        <f t="shared" si="78"/>
        <v>0.55744400000074978</v>
      </c>
      <c r="K568" s="2">
        <f t="shared" si="79"/>
        <v>-1.6176695107112307</v>
      </c>
    </row>
    <row r="569" spans="1:11">
      <c r="A569" s="2">
        <f t="shared" si="80"/>
        <v>73.738995509470371</v>
      </c>
      <c r="B569" s="2">
        <v>50</v>
      </c>
      <c r="C569" s="2">
        <f t="shared" si="72"/>
        <v>36.869497754735185</v>
      </c>
      <c r="D569" s="2">
        <f t="shared" si="73"/>
        <v>1.9844178600957936</v>
      </c>
      <c r="E569" s="2">
        <f t="shared" si="74"/>
        <v>-0.6414335912977881</v>
      </c>
      <c r="F569" s="2">
        <f t="shared" si="75"/>
        <v>122.87022735895519</v>
      </c>
      <c r="G569" s="2">
        <f t="shared" si="76"/>
        <v>41.092810272368851</v>
      </c>
      <c r="H569" s="2">
        <v>0</v>
      </c>
      <c r="I569" s="2">
        <f t="shared" si="77"/>
        <v>-1.3561345568798384E-2</v>
      </c>
      <c r="J569" s="2">
        <f t="shared" si="78"/>
        <v>0.55727380049666209</v>
      </c>
      <c r="K569" s="2">
        <f t="shared" si="79"/>
        <v>-1.6662856133316171</v>
      </c>
    </row>
    <row r="570" spans="1:11">
      <c r="A570" s="2">
        <f t="shared" si="80"/>
        <v>75.213775419659783</v>
      </c>
      <c r="B570" s="2">
        <v>50</v>
      </c>
      <c r="C570" s="2">
        <f t="shared" si="72"/>
        <v>37.606887709829891</v>
      </c>
      <c r="D570" s="2">
        <f t="shared" si="73"/>
        <v>2.0559489173517114</v>
      </c>
      <c r="E570" s="2">
        <f t="shared" si="74"/>
        <v>-0.71213294288299855</v>
      </c>
      <c r="F570" s="2">
        <f t="shared" si="75"/>
        <v>129.57854948505718</v>
      </c>
      <c r="G570" s="2">
        <f t="shared" si="76"/>
        <v>41.711192927842227</v>
      </c>
      <c r="H570" s="2">
        <v>0</v>
      </c>
      <c r="I570" s="2">
        <f t="shared" si="77"/>
        <v>-1.3295436832155278E-2</v>
      </c>
      <c r="J570" s="2">
        <f t="shared" si="78"/>
        <v>0.55456853076596824</v>
      </c>
      <c r="K570" s="2">
        <f t="shared" si="79"/>
        <v>-1.7228034194808846</v>
      </c>
    </row>
    <row r="571" spans="1:11">
      <c r="A571" s="2">
        <f t="shared" si="80"/>
        <v>76.718050928052975</v>
      </c>
      <c r="B571" s="2">
        <v>50</v>
      </c>
      <c r="C571" s="2">
        <f t="shared" si="72"/>
        <v>38.359025464026487</v>
      </c>
      <c r="D571" s="2">
        <f t="shared" si="73"/>
        <v>2.1337658221158002</v>
      </c>
      <c r="E571" s="2">
        <f t="shared" si="74"/>
        <v>-0.79574526499210718</v>
      </c>
      <c r="F571" s="2">
        <f t="shared" si="75"/>
        <v>137.21230398850076</v>
      </c>
      <c r="G571" s="2">
        <f t="shared" si="76"/>
        <v>42.06191425520403</v>
      </c>
      <c r="H571" s="2">
        <v>0</v>
      </c>
      <c r="I571" s="2">
        <f t="shared" si="77"/>
        <v>-1.3034741992309097E-2</v>
      </c>
      <c r="J571" s="2">
        <f t="shared" si="78"/>
        <v>0.54826620001921256</v>
      </c>
      <c r="K571" s="2">
        <f t="shared" si="79"/>
        <v>-1.7885269806603918</v>
      </c>
    </row>
    <row r="572" spans="1:11">
      <c r="A572" s="2">
        <f t="shared" si="80"/>
        <v>78.252411946614032</v>
      </c>
      <c r="B572" s="2">
        <v>50</v>
      </c>
      <c r="C572" s="2">
        <f t="shared" si="72"/>
        <v>39.126205973307016</v>
      </c>
      <c r="D572" s="2">
        <f t="shared" si="73"/>
        <v>2.2180804830307776</v>
      </c>
      <c r="E572" s="2">
        <f t="shared" si="74"/>
        <v>-0.89548541278981419</v>
      </c>
      <c r="F572" s="2">
        <f t="shared" si="75"/>
        <v>145.94097085844501</v>
      </c>
      <c r="G572" s="2">
        <f t="shared" si="76"/>
        <v>42.010803204943812</v>
      </c>
      <c r="H572" s="2">
        <v>0</v>
      </c>
      <c r="I572" s="2">
        <f t="shared" si="77"/>
        <v>-1.2779158815989311E-2</v>
      </c>
      <c r="J572" s="2">
        <f t="shared" si="78"/>
        <v>0.5368627261432497</v>
      </c>
      <c r="K572" s="2">
        <f t="shared" si="79"/>
        <v>-1.8650028443597368</v>
      </c>
    </row>
    <row r="573" spans="1:11">
      <c r="A573" s="2">
        <f t="shared" si="80"/>
        <v>79.81746018554631</v>
      </c>
      <c r="B573" s="2">
        <v>50</v>
      </c>
      <c r="C573" s="2">
        <f t="shared" si="72"/>
        <v>39.908730092773155</v>
      </c>
      <c r="D573" s="2">
        <f t="shared" si="73"/>
        <v>2.3087476655146575</v>
      </c>
      <c r="E573" s="2">
        <f t="shared" si="74"/>
        <v>-1.0155392005604078</v>
      </c>
      <c r="F573" s="2">
        <f t="shared" si="75"/>
        <v>155.96626312952881</v>
      </c>
      <c r="G573" s="2">
        <f t="shared" si="76"/>
        <v>41.362227407324191</v>
      </c>
      <c r="H573" s="2">
        <v>0</v>
      </c>
      <c r="I573" s="2">
        <f t="shared" si="77"/>
        <v>-1.2528587074499326E-2</v>
      </c>
      <c r="J573" s="2">
        <f t="shared" si="78"/>
        <v>0.51821026766790368</v>
      </c>
      <c r="K573" s="2">
        <f t="shared" si="79"/>
        <v>-1.9540369083025755</v>
      </c>
    </row>
    <row r="574" spans="1:11">
      <c r="A574" s="2">
        <f t="shared" si="80"/>
        <v>81.413809389257239</v>
      </c>
      <c r="B574" s="2">
        <v>50</v>
      </c>
      <c r="C574" s="2">
        <f t="shared" si="72"/>
        <v>40.706904694628619</v>
      </c>
      <c r="D574" s="2">
        <f t="shared" si="73"/>
        <v>2.4049419259755371</v>
      </c>
      <c r="E574" s="2">
        <f t="shared" si="74"/>
        <v>-1.1613735628766992</v>
      </c>
      <c r="F574" s="2">
        <f t="shared" si="75"/>
        <v>167.52301923765992</v>
      </c>
      <c r="G574" s="2">
        <f t="shared" si="76"/>
        <v>39.829063632967831</v>
      </c>
      <c r="H574" s="2">
        <v>0</v>
      </c>
      <c r="I574" s="2">
        <f t="shared" si="77"/>
        <v>-1.2282928504411103E-2</v>
      </c>
      <c r="J574" s="2">
        <f t="shared" si="78"/>
        <v>0.4892175410013842</v>
      </c>
      <c r="K574" s="2">
        <f t="shared" si="79"/>
        <v>-2.0576732681392627</v>
      </c>
    </row>
    <row r="575" spans="1:11">
      <c r="A575" s="2">
        <f t="shared" si="80"/>
        <v>83.042085577042386</v>
      </c>
      <c r="B575" s="2">
        <v>50</v>
      </c>
      <c r="C575" s="2">
        <f t="shared" si="72"/>
        <v>41.521042788521193</v>
      </c>
      <c r="D575" s="2">
        <f t="shared" si="73"/>
        <v>2.5045916519954017</v>
      </c>
      <c r="E575" s="2">
        <f t="shared" si="74"/>
        <v>-1.3401141023836283</v>
      </c>
      <c r="F575" s="2">
        <f t="shared" si="75"/>
        <v>180.87251758634139</v>
      </c>
      <c r="G575" s="2">
        <f t="shared" si="76"/>
        <v>36.987552031092633</v>
      </c>
      <c r="H575" s="2">
        <v>0</v>
      </c>
      <c r="I575" s="2">
        <f t="shared" si="77"/>
        <v>-1.2042086769030493E-2</v>
      </c>
      <c r="J575" s="2">
        <f t="shared" si="78"/>
        <v>0.44540731093244751</v>
      </c>
      <c r="K575" s="2">
        <f t="shared" si="79"/>
        <v>-2.1780825509077166</v>
      </c>
    </row>
    <row r="576" spans="1:11">
      <c r="A576" s="2">
        <f t="shared" si="80"/>
        <v>84.70292728858324</v>
      </c>
      <c r="B576" s="2">
        <v>50</v>
      </c>
      <c r="C576" s="2">
        <f t="shared" si="72"/>
        <v>42.35146364429162</v>
      </c>
      <c r="D576" s="2">
        <f t="shared" si="73"/>
        <v>2.6033966404789908</v>
      </c>
      <c r="E576" s="2">
        <f t="shared" si="74"/>
        <v>-1.5609415671799307</v>
      </c>
      <c r="F576" s="2">
        <f t="shared" si="75"/>
        <v>196.27799205723397</v>
      </c>
      <c r="G576" s="2">
        <f t="shared" si="76"/>
        <v>32.210579811920383</v>
      </c>
      <c r="H576" s="2">
        <v>0</v>
      </c>
      <c r="I576" s="2">
        <f t="shared" si="77"/>
        <v>-1.1805967420618129E-2</v>
      </c>
      <c r="J576" s="2">
        <f t="shared" si="78"/>
        <v>0.38027705585875204</v>
      </c>
      <c r="K576" s="2">
        <f t="shared" si="79"/>
        <v>-2.3172515796120483</v>
      </c>
    </row>
    <row r="577" spans="1:11">
      <c r="A577" s="2">
        <f t="shared" si="80"/>
        <v>86.396985834354908</v>
      </c>
      <c r="B577" s="2">
        <v>50</v>
      </c>
      <c r="C577" s="2">
        <f t="shared" si="72"/>
        <v>43.198492917177454</v>
      </c>
      <c r="D577" s="2">
        <f t="shared" si="73"/>
        <v>2.6931521356517529</v>
      </c>
      <c r="E577" s="2">
        <f t="shared" si="74"/>
        <v>-1.8353353889899282</v>
      </c>
      <c r="F577" s="2">
        <f t="shared" si="75"/>
        <v>213.94132958451416</v>
      </c>
      <c r="G577" s="2">
        <f t="shared" si="76"/>
        <v>24.57334400733717</v>
      </c>
      <c r="H577" s="2">
        <v>0</v>
      </c>
      <c r="I577" s="2">
        <f t="shared" si="77"/>
        <v>-1.1574477863351106E-2</v>
      </c>
      <c r="J577" s="2">
        <f t="shared" si="78"/>
        <v>0.28442362624143563</v>
      </c>
      <c r="K577" s="2">
        <f t="shared" si="79"/>
        <v>-2.4762591833318623</v>
      </c>
    </row>
    <row r="578" spans="1:11">
      <c r="A578" s="2">
        <f t="shared" si="80"/>
        <v>88.124925551042011</v>
      </c>
      <c r="B578" s="2">
        <v>50</v>
      </c>
      <c r="C578" s="2">
        <f t="shared" si="72"/>
        <v>44.062462775521006</v>
      </c>
      <c r="D578" s="2">
        <f t="shared" si="73"/>
        <v>2.7589937828888522</v>
      </c>
      <c r="E578" s="2">
        <f t="shared" si="74"/>
        <v>-2.1766910847516101</v>
      </c>
      <c r="F578" s="2">
        <f t="shared" si="75"/>
        <v>233.86005904011887</v>
      </c>
      <c r="G578" s="2">
        <f t="shared" si="76"/>
        <v>12.733506618853426</v>
      </c>
      <c r="H578" s="2">
        <v>0</v>
      </c>
      <c r="I578" s="2">
        <f t="shared" si="77"/>
        <v>-1.1347527317010888E-2</v>
      </c>
      <c r="J578" s="2">
        <f t="shared" si="78"/>
        <v>0.14449381419877819</v>
      </c>
      <c r="K578" s="2">
        <f t="shared" si="79"/>
        <v>-2.653733408315528</v>
      </c>
    </row>
    <row r="579" spans="1:11">
      <c r="A579" s="2">
        <f t="shared" si="80"/>
        <v>89.887424062062848</v>
      </c>
      <c r="B579" s="2">
        <v>50</v>
      </c>
      <c r="C579" s="2">
        <f t="shared" si="72"/>
        <v>44.943712031031424</v>
      </c>
      <c r="D579" s="2">
        <f t="shared" si="73"/>
        <v>2.7752245581675523</v>
      </c>
      <c r="E579" s="2">
        <f t="shared" si="74"/>
        <v>-2.5981789600812806</v>
      </c>
      <c r="F579" s="2">
        <f t="shared" si="75"/>
        <v>255.53303489535537</v>
      </c>
      <c r="G579" s="2">
        <f t="shared" si="76"/>
        <v>-5.1800546403351433</v>
      </c>
      <c r="H579" s="2">
        <v>0</v>
      </c>
      <c r="I579" s="2">
        <f t="shared" si="77"/>
        <v>-1.1125026781383223E-2</v>
      </c>
      <c r="J579" s="2">
        <f t="shared" si="78"/>
        <v>-5.7628246602756908E-2</v>
      </c>
      <c r="K579" s="2">
        <f t="shared" si="79"/>
        <v>-2.8428118567389622</v>
      </c>
    </row>
    <row r="580" spans="1:11">
      <c r="A580" s="2">
        <f t="shared" si="80"/>
        <v>91.685172543304105</v>
      </c>
      <c r="B580" s="2">
        <v>50</v>
      </c>
      <c r="C580" s="2">
        <f t="shared" ref="C580:C643" si="81">0.5*A580</f>
        <v>45.842586271652053</v>
      </c>
      <c r="D580" s="2">
        <f t="shared" ref="D580:D643" si="82">(1-A580^2*0.01^2)/((1-A580^2*0.01^2)^2+(2*0.1*A580*0.01)^2)</f>
        <v>2.700142353126159</v>
      </c>
      <c r="E580" s="2">
        <f t="shared" ref="E580:E643" si="83">-(2*0.1*A580*0.01)/((1-A580^2*0.01^2)^2+(2*0.1*A580*0.01)^2)</f>
        <v>-3.1065189108670608</v>
      </c>
      <c r="F580" s="2">
        <f t="shared" ref="F580:F643" si="84">B580*D580-C580*E580</f>
        <v>277.41797883224979</v>
      </c>
      <c r="G580" s="2">
        <f t="shared" ref="G580:G643" si="85">B580*E580+D580*C580</f>
        <v>-31.54443677442552</v>
      </c>
      <c r="H580" s="2">
        <v>0</v>
      </c>
      <c r="I580" s="2">
        <f t="shared" ref="I580:I643" si="86">-1/A580</f>
        <v>-1.0906889001356102E-2</v>
      </c>
      <c r="J580" s="2">
        <f t="shared" ref="J580:J643" si="87">H580*F580-I580*G580</f>
        <v>-0.34405167050895469</v>
      </c>
      <c r="K580" s="2">
        <f t="shared" ref="K580:K643" si="88">H580*G580+F580*I580</f>
        <v>-3.025767102103905</v>
      </c>
    </row>
    <row r="581" spans="1:11">
      <c r="A581" s="2">
        <f t="shared" ref="A581:A644" si="89">A580*$O$2</f>
        <v>93.518875994170187</v>
      </c>
      <c r="B581" s="2">
        <v>50</v>
      </c>
      <c r="C581" s="2">
        <f t="shared" si="81"/>
        <v>46.759437997085094</v>
      </c>
      <c r="D581" s="2">
        <f t="shared" si="82"/>
        <v>2.4731334811524319</v>
      </c>
      <c r="E581" s="2">
        <f t="shared" si="83"/>
        <v>-3.688104067482076</v>
      </c>
      <c r="F581" s="2">
        <f t="shared" si="84"/>
        <v>296.11034752784707</v>
      </c>
      <c r="G581" s="2">
        <f t="shared" si="85"/>
        <v>-68.762871703641437</v>
      </c>
      <c r="H581" s="2">
        <v>0</v>
      </c>
      <c r="I581" s="2">
        <f t="shared" si="86"/>
        <v>-1.069302843270206E-2</v>
      </c>
      <c r="J581" s="2">
        <f t="shared" si="87"/>
        <v>-0.73528334224128189</v>
      </c>
      <c r="K581" s="2">
        <f t="shared" si="88"/>
        <v>-3.1663163653325568</v>
      </c>
    </row>
    <row r="582" spans="1:11">
      <c r="A582" s="2">
        <f t="shared" si="89"/>
        <v>95.389253514053593</v>
      </c>
      <c r="B582" s="2">
        <v>50</v>
      </c>
      <c r="C582" s="2">
        <f t="shared" si="81"/>
        <v>47.694626757026796</v>
      </c>
      <c r="D582" s="2">
        <f t="shared" si="82"/>
        <v>2.0239053618359475</v>
      </c>
      <c r="E582" s="2">
        <f t="shared" si="83"/>
        <v>-4.2859562066919237</v>
      </c>
      <c r="F582" s="2">
        <f t="shared" si="84"/>
        <v>305.6123496669311</v>
      </c>
      <c r="G582" s="2">
        <f t="shared" si="85"/>
        <v>-117.76839951028541</v>
      </c>
      <c r="H582" s="2">
        <v>0</v>
      </c>
      <c r="I582" s="2">
        <f t="shared" si="86"/>
        <v>-1.0483361208531432E-2</v>
      </c>
      <c r="J582" s="2">
        <f t="shared" si="87"/>
        <v>-1.2346086710169581</v>
      </c>
      <c r="K582" s="2">
        <f t="shared" si="88"/>
        <v>-3.2038446513464494</v>
      </c>
    </row>
    <row r="583" spans="1:11">
      <c r="A583" s="2">
        <f t="shared" si="89"/>
        <v>97.297038584334672</v>
      </c>
      <c r="B583" s="2">
        <v>50</v>
      </c>
      <c r="C583" s="2">
        <f t="shared" si="81"/>
        <v>48.648519292167336</v>
      </c>
      <c r="D583" s="2">
        <f t="shared" si="82"/>
        <v>1.3099381882900685</v>
      </c>
      <c r="E583" s="2">
        <f t="shared" si="83"/>
        <v>-4.7799131753190753</v>
      </c>
      <c r="F583" s="2">
        <f t="shared" si="84"/>
        <v>298.03260773889826</v>
      </c>
      <c r="G583" s="2">
        <f t="shared" si="85"/>
        <v>-175.26910554137766</v>
      </c>
      <c r="H583" s="2">
        <v>0</v>
      </c>
      <c r="I583" s="2">
        <f t="shared" si="86"/>
        <v>-1.0277805106403365E-2</v>
      </c>
      <c r="J583" s="2">
        <f t="shared" si="87"/>
        <v>-1.8013817079279215</v>
      </c>
      <c r="K583" s="2">
        <f t="shared" si="88"/>
        <v>-3.0631210576935595</v>
      </c>
    </row>
    <row r="584" spans="1:11">
      <c r="A584" s="2">
        <f t="shared" si="89"/>
        <v>99.242979356021365</v>
      </c>
      <c r="B584" s="2">
        <v>50</v>
      </c>
      <c r="C584" s="2">
        <f t="shared" si="81"/>
        <v>49.621489678010683</v>
      </c>
      <c r="D584" s="2">
        <f t="shared" si="82"/>
        <v>0.38065409633077141</v>
      </c>
      <c r="E584" s="2">
        <f t="shared" si="83"/>
        <v>-5.0092135524526746</v>
      </c>
      <c r="F584" s="2">
        <f t="shared" si="84"/>
        <v>267.59734340452019</v>
      </c>
      <c r="G584" s="2">
        <f t="shared" si="85"/>
        <v>-231.57205431066387</v>
      </c>
      <c r="H584" s="2">
        <v>0</v>
      </c>
      <c r="I584" s="2">
        <f t="shared" si="86"/>
        <v>-1.007627951608173E-2</v>
      </c>
      <c r="J584" s="2">
        <f t="shared" si="87"/>
        <v>-2.3333847473475084</v>
      </c>
      <c r="K584" s="2">
        <f t="shared" si="88"/>
        <v>-2.6963856299048552</v>
      </c>
    </row>
    <row r="585" spans="1:11">
      <c r="A585" s="2">
        <f t="shared" si="89"/>
        <v>101.22783894314179</v>
      </c>
      <c r="B585" s="2">
        <v>50</v>
      </c>
      <c r="C585" s="2">
        <f t="shared" si="81"/>
        <v>50.613919471570895</v>
      </c>
      <c r="D585" s="2">
        <f t="shared" si="82"/>
        <v>-0.59394884310944207</v>
      </c>
      <c r="E585" s="2">
        <f t="shared" si="83"/>
        <v>-4.8668676366517376</v>
      </c>
      <c r="F585" s="2">
        <f t="shared" si="84"/>
        <v>216.63380448481348</v>
      </c>
      <c r="G585" s="2">
        <f t="shared" si="85"/>
        <v>-273.40546074796089</v>
      </c>
      <c r="H585" s="2">
        <v>0</v>
      </c>
      <c r="I585" s="2">
        <f t="shared" si="86"/>
        <v>-9.8787054079232644E-3</v>
      </c>
      <c r="J585" s="2">
        <f t="shared" si="87"/>
        <v>-2.7008920036466328</v>
      </c>
      <c r="K585" s="2">
        <f t="shared" si="88"/>
        <v>-2.1400615359031181</v>
      </c>
    </row>
    <row r="586" spans="1:11">
      <c r="A586" s="2">
        <f t="shared" si="89"/>
        <v>103.25239572200462</v>
      </c>
      <c r="B586" s="2">
        <v>50</v>
      </c>
      <c r="C586" s="2">
        <f t="shared" si="81"/>
        <v>51.626197861002311</v>
      </c>
      <c r="D586" s="2">
        <f t="shared" si="82"/>
        <v>-1.4060800502709385</v>
      </c>
      <c r="E586" s="2">
        <f t="shared" si="83"/>
        <v>-4.3923923334479937</v>
      </c>
      <c r="F586" s="2">
        <f t="shared" si="84"/>
        <v>156.45851317618883</v>
      </c>
      <c r="G586" s="2">
        <f t="shared" si="85"/>
        <v>-292.21018355609522</v>
      </c>
      <c r="H586" s="2">
        <v>0</v>
      </c>
      <c r="I586" s="2">
        <f t="shared" si="86"/>
        <v>-9.685005301885553E-3</v>
      </c>
      <c r="J586" s="2">
        <f t="shared" si="87"/>
        <v>-2.8300571770057328</v>
      </c>
      <c r="K586" s="2">
        <f t="shared" si="88"/>
        <v>-1.5153015296365195</v>
      </c>
    </row>
    <row r="587" spans="1:11">
      <c r="A587" s="2">
        <f t="shared" si="89"/>
        <v>105.31744363644472</v>
      </c>
      <c r="B587" s="2">
        <v>50</v>
      </c>
      <c r="C587" s="2">
        <f t="shared" si="81"/>
        <v>52.658721818222361</v>
      </c>
      <c r="D587" s="2">
        <f t="shared" si="82"/>
        <v>-1.9396536404446125</v>
      </c>
      <c r="E587" s="2">
        <f t="shared" si="83"/>
        <v>-3.7421892511444654</v>
      </c>
      <c r="F587" s="2">
        <f t="shared" si="84"/>
        <v>100.07622074492764</v>
      </c>
      <c r="G587" s="2">
        <f t="shared" si="85"/>
        <v>-289.24914403309845</v>
      </c>
      <c r="H587" s="2">
        <v>0</v>
      </c>
      <c r="I587" s="2">
        <f t="shared" si="86"/>
        <v>-9.4951032371426991E-3</v>
      </c>
      <c r="J587" s="2">
        <f t="shared" si="87"/>
        <v>-2.7464504838494279</v>
      </c>
      <c r="K587" s="2">
        <f t="shared" si="88"/>
        <v>-0.9502340475561698</v>
      </c>
    </row>
    <row r="588" spans="1:11">
      <c r="A588" s="2">
        <f t="shared" si="89"/>
        <v>107.42379250917362</v>
      </c>
      <c r="B588" s="2">
        <v>50</v>
      </c>
      <c r="C588" s="2">
        <f t="shared" si="81"/>
        <v>53.711896254586811</v>
      </c>
      <c r="D588" s="2">
        <f t="shared" si="82"/>
        <v>-2.2038610939387775</v>
      </c>
      <c r="E588" s="2">
        <f t="shared" si="83"/>
        <v>-3.0748950604083496</v>
      </c>
      <c r="F588" s="2">
        <f t="shared" si="84"/>
        <v>54.965389781455855</v>
      </c>
      <c r="G588" s="2">
        <f t="shared" si="85"/>
        <v>-272.11831145757731</v>
      </c>
      <c r="H588" s="2">
        <v>0</v>
      </c>
      <c r="I588" s="2">
        <f t="shared" si="86"/>
        <v>-9.3089247422967637E-3</v>
      </c>
      <c r="J588" s="2">
        <f t="shared" si="87"/>
        <v>-2.5331288823594584</v>
      </c>
      <c r="K588" s="2">
        <f t="shared" si="88"/>
        <v>-0.51166867690658013</v>
      </c>
    </row>
    <row r="589" spans="1:11">
      <c r="A589" s="2">
        <f t="shared" si="89"/>
        <v>109.5722683593571</v>
      </c>
      <c r="B589" s="2">
        <v>50</v>
      </c>
      <c r="C589" s="2">
        <f t="shared" si="81"/>
        <v>54.786134179678548</v>
      </c>
      <c r="D589" s="2">
        <f t="shared" si="82"/>
        <v>-2.2727177483620955</v>
      </c>
      <c r="E589" s="2">
        <f t="shared" si="83"/>
        <v>-2.4827184516489798</v>
      </c>
      <c r="F589" s="2">
        <f t="shared" si="84"/>
        <v>22.382658804300007</v>
      </c>
      <c r="G589" s="2">
        <f t="shared" si="85"/>
        <v>-248.64934209675164</v>
      </c>
      <c r="H589" s="2">
        <v>0</v>
      </c>
      <c r="I589" s="2">
        <f t="shared" si="86"/>
        <v>-9.1263968061732967E-3</v>
      </c>
      <c r="J589" s="2">
        <f t="shared" si="87"/>
        <v>-2.2692725615688856</v>
      </c>
      <c r="K589" s="2">
        <f t="shared" si="88"/>
        <v>-0.20427302582523021</v>
      </c>
    </row>
    <row r="590" spans="1:11">
      <c r="A590" s="2">
        <f t="shared" si="89"/>
        <v>111.76371372654424</v>
      </c>
      <c r="B590" s="2">
        <v>50</v>
      </c>
      <c r="C590" s="2">
        <f t="shared" si="81"/>
        <v>55.88185686327212</v>
      </c>
      <c r="D590" s="2">
        <f t="shared" si="82"/>
        <v>-2.2237906382271544</v>
      </c>
      <c r="E590" s="2">
        <f t="shared" si="83"/>
        <v>-1.9953942921919685</v>
      </c>
      <c r="F590" s="2">
        <f t="shared" si="84"/>
        <v>0.31680631070405241</v>
      </c>
      <c r="G590" s="2">
        <f t="shared" si="85"/>
        <v>-224.03926474889283</v>
      </c>
      <c r="H590" s="2">
        <v>0</v>
      </c>
      <c r="I590" s="2">
        <f t="shared" si="86"/>
        <v>-8.9474478491895059E-3</v>
      </c>
      <c r="J590" s="2">
        <f t="shared" si="87"/>
        <v>-2.0045796375114793</v>
      </c>
      <c r="K590" s="2">
        <f t="shared" si="88"/>
        <v>-2.8346079433186362E-3</v>
      </c>
    </row>
    <row r="591" spans="1:11">
      <c r="A591" s="2">
        <f t="shared" si="89"/>
        <v>113.99898800107512</v>
      </c>
      <c r="B591" s="2">
        <v>50</v>
      </c>
      <c r="C591" s="2">
        <f t="shared" si="81"/>
        <v>56.99949400053756</v>
      </c>
      <c r="D591" s="2">
        <f t="shared" si="82"/>
        <v>-2.113724472332724</v>
      </c>
      <c r="E591" s="2">
        <f t="shared" si="83"/>
        <v>-1.6086849781962664</v>
      </c>
      <c r="F591" s="2">
        <f t="shared" si="84"/>
        <v>-13.991993853183217</v>
      </c>
      <c r="G591" s="2">
        <f t="shared" si="85"/>
        <v>-200.91547428933183</v>
      </c>
      <c r="H591" s="2">
        <v>0</v>
      </c>
      <c r="I591" s="2">
        <f t="shared" si="86"/>
        <v>-8.7720076952838306E-3</v>
      </c>
      <c r="J591" s="2">
        <f t="shared" si="87"/>
        <v>-1.7624320865676193</v>
      </c>
      <c r="K591" s="2">
        <f t="shared" si="88"/>
        <v>0.12273787775248723</v>
      </c>
    </row>
    <row r="592" spans="1:11">
      <c r="A592" s="2">
        <f t="shared" si="89"/>
        <v>116.27896776109662</v>
      </c>
      <c r="B592" s="2">
        <v>50</v>
      </c>
      <c r="C592" s="2">
        <f t="shared" si="81"/>
        <v>58.139483880548312</v>
      </c>
      <c r="D592" s="2">
        <f t="shared" si="82"/>
        <v>-1.9774944095458262</v>
      </c>
      <c r="E592" s="2">
        <f t="shared" si="83"/>
        <v>-1.3061867579789812</v>
      </c>
      <c r="F592" s="2">
        <f t="shared" si="84"/>
        <v>-22.933696516786668</v>
      </c>
      <c r="G592" s="2">
        <f t="shared" si="85"/>
        <v>-180.27984224661301</v>
      </c>
      <c r="H592" s="2">
        <v>0</v>
      </c>
      <c r="I592" s="2">
        <f t="shared" si="86"/>
        <v>-8.6000075443959118E-3</v>
      </c>
      <c r="J592" s="2">
        <f t="shared" si="87"/>
        <v>-1.5504080034233767</v>
      </c>
      <c r="K592" s="2">
        <f t="shared" si="88"/>
        <v>0.19722996306525159</v>
      </c>
    </row>
    <row r="593" spans="1:11">
      <c r="A593" s="2">
        <f t="shared" si="89"/>
        <v>118.60454711631856</v>
      </c>
      <c r="B593" s="2">
        <v>50</v>
      </c>
      <c r="C593" s="2">
        <f t="shared" si="81"/>
        <v>59.302273558159278</v>
      </c>
      <c r="D593" s="2">
        <f t="shared" si="82"/>
        <v>-1.8346754829274721</v>
      </c>
      <c r="E593" s="2">
        <f t="shared" si="83"/>
        <v>-1.0700702714567376</v>
      </c>
      <c r="F593" s="2">
        <f t="shared" si="84"/>
        <v>-28.276174181992396</v>
      </c>
      <c r="G593" s="2">
        <f t="shared" si="85"/>
        <v>-162.30394095184982</v>
      </c>
      <c r="H593" s="2">
        <v>0</v>
      </c>
      <c r="I593" s="2">
        <f t="shared" si="86"/>
        <v>-8.4313799454861886E-3</v>
      </c>
      <c r="J593" s="2">
        <f t="shared" si="87"/>
        <v>-1.3684461928148011</v>
      </c>
      <c r="K593" s="2">
        <f t="shared" si="88"/>
        <v>0.23840716793312502</v>
      </c>
    </row>
    <row r="594" spans="1:11">
      <c r="A594" s="2">
        <f t="shared" si="89"/>
        <v>120.97663805864492</v>
      </c>
      <c r="B594" s="2">
        <v>50</v>
      </c>
      <c r="C594" s="2">
        <f t="shared" si="81"/>
        <v>60.488319029322462</v>
      </c>
      <c r="D594" s="2">
        <f t="shared" si="82"/>
        <v>-1.6954091407972374</v>
      </c>
      <c r="E594" s="2">
        <f t="shared" si="83"/>
        <v>-0.88496028424918582</v>
      </c>
      <c r="F594" s="2">
        <f t="shared" si="84"/>
        <v>-31.240697037917222</v>
      </c>
      <c r="G594" s="2">
        <f t="shared" si="85"/>
        <v>-146.80046320623205</v>
      </c>
      <c r="H594" s="2">
        <v>0</v>
      </c>
      <c r="I594" s="2">
        <f t="shared" si="86"/>
        <v>-8.2660587700844994E-3</v>
      </c>
      <c r="J594" s="2">
        <f t="shared" si="87"/>
        <v>-1.2134612563383413</v>
      </c>
      <c r="K594" s="2">
        <f t="shared" si="88"/>
        <v>0.25823743773382851</v>
      </c>
    </row>
    <row r="595" spans="1:11">
      <c r="A595" s="2">
        <f t="shared" si="89"/>
        <v>123.39617081981783</v>
      </c>
      <c r="B595" s="2">
        <v>50</v>
      </c>
      <c r="C595" s="2">
        <f t="shared" si="81"/>
        <v>61.698085409908913</v>
      </c>
      <c r="D595" s="2">
        <f t="shared" si="82"/>
        <v>-1.5644730291279134</v>
      </c>
      <c r="E595" s="2">
        <f t="shared" si="83"/>
        <v>-0.73871896875040755</v>
      </c>
      <c r="F595" s="2">
        <f t="shared" si="84"/>
        <v>-32.646105428513195</v>
      </c>
      <c r="G595" s="2">
        <f t="shared" si="85"/>
        <v>-133.46093901015331</v>
      </c>
      <c r="H595" s="2">
        <v>0</v>
      </c>
      <c r="I595" s="2">
        <f t="shared" si="86"/>
        <v>-8.1039791863573522E-3</v>
      </c>
      <c r="J595" s="2">
        <f t="shared" si="87"/>
        <v>-1.0815646719299905</v>
      </c>
      <c r="K595" s="2">
        <f t="shared" si="88"/>
        <v>0.26456335890829868</v>
      </c>
    </row>
    <row r="596" spans="1:11">
      <c r="A596" s="2">
        <f t="shared" si="89"/>
        <v>125.86409423621419</v>
      </c>
      <c r="B596" s="2">
        <v>50</v>
      </c>
      <c r="C596" s="2">
        <f t="shared" si="81"/>
        <v>62.932047118107093</v>
      </c>
      <c r="D596" s="2">
        <f t="shared" si="82"/>
        <v>-1.4437318147252498</v>
      </c>
      <c r="E596" s="2">
        <f t="shared" si="83"/>
        <v>-0.62211963292743433</v>
      </c>
      <c r="F596" s="2">
        <f t="shared" si="84"/>
        <v>-33.035328683773699</v>
      </c>
      <c r="G596" s="2">
        <f t="shared" si="85"/>
        <v>-121.9629802365714</v>
      </c>
      <c r="H596" s="2">
        <v>0</v>
      </c>
      <c r="I596" s="2">
        <f t="shared" si="86"/>
        <v>-7.9450776336836768E-3</v>
      </c>
      <c r="J596" s="2">
        <f t="shared" si="87"/>
        <v>-0.9690053464149877</v>
      </c>
      <c r="K596" s="2">
        <f t="shared" si="88"/>
        <v>0.26246825104683924</v>
      </c>
    </row>
    <row r="597" spans="1:11">
      <c r="A597" s="2">
        <f t="shared" si="89"/>
        <v>128.38137612093848</v>
      </c>
      <c r="B597" s="2">
        <v>50</v>
      </c>
      <c r="C597" s="2">
        <f t="shared" si="81"/>
        <v>64.190688060469242</v>
      </c>
      <c r="D597" s="2">
        <f t="shared" si="82"/>
        <v>-1.3335302717519484</v>
      </c>
      <c r="E597" s="2">
        <f t="shared" si="83"/>
        <v>-0.52825153343278852</v>
      </c>
      <c r="F597" s="2">
        <f t="shared" si="84"/>
        <v>-32.767684187548745</v>
      </c>
      <c r="G597" s="2">
        <f t="shared" si="85"/>
        <v>-112.01280236486153</v>
      </c>
      <c r="H597" s="2">
        <v>0</v>
      </c>
      <c r="I597" s="2">
        <f t="shared" si="86"/>
        <v>-7.7892917977290949E-3</v>
      </c>
      <c r="J597" s="2">
        <f t="shared" si="87"/>
        <v>-0.87250040270126605</v>
      </c>
      <c r="K597" s="2">
        <f t="shared" si="88"/>
        <v>0.25523705367265082</v>
      </c>
    </row>
    <row r="598" spans="1:11">
      <c r="A598" s="2">
        <f t="shared" si="89"/>
        <v>130.94900364335726</v>
      </c>
      <c r="B598" s="2">
        <v>50</v>
      </c>
      <c r="C598" s="2">
        <f t="shared" si="81"/>
        <v>65.474501821678629</v>
      </c>
      <c r="D598" s="2">
        <f t="shared" si="82"/>
        <v>-1.2334613328697503</v>
      </c>
      <c r="E598" s="2">
        <f t="shared" si="83"/>
        <v>-0.45195476388897649</v>
      </c>
      <c r="F598" s="2">
        <f t="shared" si="84"/>
        <v>-32.08155363192239</v>
      </c>
      <c r="G598" s="2">
        <f t="shared" si="85"/>
        <v>-103.35800448039944</v>
      </c>
      <c r="H598" s="2">
        <v>0</v>
      </c>
      <c r="I598" s="2">
        <f t="shared" si="86"/>
        <v>-7.6365605860089164E-3</v>
      </c>
      <c r="J598" s="2">
        <f t="shared" si="87"/>
        <v>-0.78929966326355139</v>
      </c>
      <c r="K598" s="2">
        <f t="shared" si="88"/>
        <v>0.24499272800346972</v>
      </c>
    </row>
    <row r="599" spans="1:11">
      <c r="A599" s="2">
        <f t="shared" si="89"/>
        <v>133.5679837162244</v>
      </c>
      <c r="B599" s="2">
        <v>50</v>
      </c>
      <c r="C599" s="2">
        <f t="shared" si="81"/>
        <v>66.783991858112202</v>
      </c>
      <c r="D599" s="2">
        <f t="shared" si="82"/>
        <v>-1.1427808811179185</v>
      </c>
      <c r="E599" s="2">
        <f t="shared" si="83"/>
        <v>-0.38936486907879414</v>
      </c>
      <c r="F599" s="2">
        <f t="shared" si="84"/>
        <v>-31.135703809502818</v>
      </c>
      <c r="G599" s="2">
        <f t="shared" si="85"/>
        <v>-95.787712514125062</v>
      </c>
      <c r="H599" s="2">
        <v>0</v>
      </c>
      <c r="I599" s="2">
        <f t="shared" si="86"/>
        <v>-7.4868241039303101E-3</v>
      </c>
      <c r="J599" s="2">
        <f t="shared" si="87"/>
        <v>-0.71714575491109855</v>
      </c>
      <c r="K599" s="2">
        <f t="shared" si="88"/>
        <v>0.23310753777382048</v>
      </c>
    </row>
    <row r="600" spans="1:11">
      <c r="A600" s="2">
        <f t="shared" si="89"/>
        <v>136.2393433905489</v>
      </c>
      <c r="B600" s="2">
        <v>50</v>
      </c>
      <c r="C600" s="2">
        <f t="shared" si="81"/>
        <v>68.119671695274448</v>
      </c>
      <c r="D600" s="2">
        <f t="shared" si="82"/>
        <v>-1.0606270137568423</v>
      </c>
      <c r="E600" s="2">
        <f t="shared" si="83"/>
        <v>-0.33756909131399654</v>
      </c>
      <c r="F600" s="2">
        <f t="shared" si="84"/>
        <v>-30.036255013060547</v>
      </c>
      <c r="G600" s="2">
        <f t="shared" si="85"/>
        <v>-89.128018533955256</v>
      </c>
      <c r="H600" s="2">
        <v>0</v>
      </c>
      <c r="I600" s="2">
        <f t="shared" si="86"/>
        <v>-7.3400236313042252E-3</v>
      </c>
      <c r="J600" s="2">
        <f t="shared" si="87"/>
        <v>-0.6542017622505526</v>
      </c>
      <c r="K600" s="2">
        <f t="shared" si="88"/>
        <v>0.22046682159174441</v>
      </c>
    </row>
    <row r="601" spans="1:11">
      <c r="A601" s="2">
        <f t="shared" si="89"/>
        <v>138.96413025835989</v>
      </c>
      <c r="B601" s="2">
        <v>50</v>
      </c>
      <c r="C601" s="2">
        <f t="shared" si="81"/>
        <v>69.482065129179944</v>
      </c>
      <c r="D601" s="2">
        <f t="shared" si="82"/>
        <v>-0.98613226494106077</v>
      </c>
      <c r="E601" s="2">
        <f t="shared" si="83"/>
        <v>-0.29435415823754141</v>
      </c>
      <c r="F601" s="2">
        <f t="shared" si="84"/>
        <v>-28.854278453347245</v>
      </c>
      <c r="G601" s="2">
        <f t="shared" si="85"/>
        <v>-83.23621417049759</v>
      </c>
      <c r="H601" s="2">
        <v>0</v>
      </c>
      <c r="I601" s="2">
        <f t="shared" si="86"/>
        <v>-7.1961015993178669E-3</v>
      </c>
      <c r="J601" s="2">
        <f t="shared" si="87"/>
        <v>-0.59897625391348219</v>
      </c>
      <c r="K601" s="2">
        <f t="shared" si="88"/>
        <v>0.20763831932529517</v>
      </c>
    </row>
    <row r="602" spans="1:11">
      <c r="A602" s="2">
        <f t="shared" si="89"/>
        <v>141.74341286352708</v>
      </c>
      <c r="B602" s="2">
        <v>50</v>
      </c>
      <c r="C602" s="2">
        <f t="shared" si="81"/>
        <v>70.871706431763542</v>
      </c>
      <c r="D602" s="2">
        <f t="shared" si="82"/>
        <v>-0.91847773044280712</v>
      </c>
      <c r="E602" s="2">
        <f t="shared" si="83"/>
        <v>-0.25802329057841283</v>
      </c>
      <c r="F602" s="2">
        <f t="shared" si="84"/>
        <v>-27.637335619709464</v>
      </c>
      <c r="G602" s="2">
        <f t="shared" si="85"/>
        <v>-77.995248604975714</v>
      </c>
      <c r="H602" s="2">
        <v>0</v>
      </c>
      <c r="I602" s="2">
        <f t="shared" si="86"/>
        <v>-7.0550015679586931E-3</v>
      </c>
      <c r="J602" s="2">
        <f t="shared" si="87"/>
        <v>-0.55025660120143172</v>
      </c>
      <c r="K602" s="2">
        <f t="shared" si="88"/>
        <v>0.1949814461312509</v>
      </c>
    </row>
    <row r="603" spans="1:11">
      <c r="A603" s="2">
        <f t="shared" si="89"/>
        <v>144.57828112079764</v>
      </c>
      <c r="B603" s="2">
        <v>50</v>
      </c>
      <c r="C603" s="2">
        <f t="shared" si="81"/>
        <v>72.28914056039882</v>
      </c>
      <c r="D603" s="2">
        <f t="shared" si="82"/>
        <v>-0.85691602406829903</v>
      </c>
      <c r="E603" s="2">
        <f t="shared" si="83"/>
        <v>-0.22726371924209332</v>
      </c>
      <c r="F603" s="2">
        <f t="shared" si="84"/>
        <v>-26.417102258844253</v>
      </c>
      <c r="G603" s="2">
        <f t="shared" si="85"/>
        <v>-73.308908874436042</v>
      </c>
      <c r="H603" s="2">
        <v>0</v>
      </c>
      <c r="I603" s="2">
        <f t="shared" si="86"/>
        <v>-6.9166682038810708E-3</v>
      </c>
      <c r="J603" s="2">
        <f t="shared" si="87"/>
        <v>-0.5070533990730266</v>
      </c>
      <c r="K603" s="2">
        <f t="shared" si="88"/>
        <v>0.18271833123242284</v>
      </c>
    </row>
    <row r="604" spans="1:11">
      <c r="A604" s="2">
        <f t="shared" si="89"/>
        <v>147.46984674321359</v>
      </c>
      <c r="B604" s="2">
        <v>50</v>
      </c>
      <c r="C604" s="2">
        <f t="shared" si="81"/>
        <v>73.734923371606797</v>
      </c>
      <c r="D604" s="2">
        <f t="shared" si="82"/>
        <v>-0.80077785258518652</v>
      </c>
      <c r="E604" s="2">
        <f t="shared" si="83"/>
        <v>-0.20105050060160962</v>
      </c>
      <c r="F604" s="2">
        <f t="shared" si="84"/>
        <v>-25.21444937357645</v>
      </c>
      <c r="G604" s="2">
        <f t="shared" si="85"/>
        <v>-69.097818628129062</v>
      </c>
      <c r="H604" s="2">
        <v>0</v>
      </c>
      <c r="I604" s="2">
        <f t="shared" si="86"/>
        <v>-6.7810472587069327E-3</v>
      </c>
      <c r="J604" s="2">
        <f t="shared" si="87"/>
        <v>-0.46855557359090338</v>
      </c>
      <c r="K604" s="2">
        <f t="shared" si="88"/>
        <v>0.17098037280449532</v>
      </c>
    </row>
    <row r="605" spans="1:11">
      <c r="A605" s="2">
        <f t="shared" si="89"/>
        <v>150.41924367807786</v>
      </c>
      <c r="B605" s="2">
        <v>50</v>
      </c>
      <c r="C605" s="2">
        <f t="shared" si="81"/>
        <v>75.209621839038931</v>
      </c>
      <c r="D605" s="2">
        <f t="shared" si="82"/>
        <v>-0.74947030766860923</v>
      </c>
      <c r="E605" s="2">
        <f t="shared" si="83"/>
        <v>-0.1785762923819447</v>
      </c>
      <c r="F605" s="2">
        <f t="shared" si="84"/>
        <v>-24.042859963966748</v>
      </c>
      <c r="G605" s="2">
        <f t="shared" si="85"/>
        <v>-65.296193038441487</v>
      </c>
      <c r="H605" s="2">
        <v>0</v>
      </c>
      <c r="I605" s="2">
        <f t="shared" si="86"/>
        <v>-6.6480855477518948E-3</v>
      </c>
      <c r="J605" s="2">
        <f t="shared" si="87"/>
        <v>-0.43409467726208073</v>
      </c>
      <c r="K605" s="2">
        <f t="shared" si="88"/>
        <v>0.15983898985306999</v>
      </c>
    </row>
    <row r="606" spans="1:11">
      <c r="A606" s="2">
        <f t="shared" si="89"/>
        <v>153.42762855163943</v>
      </c>
      <c r="B606" s="2">
        <v>50</v>
      </c>
      <c r="C606" s="2">
        <f t="shared" si="81"/>
        <v>76.713814275819715</v>
      </c>
      <c r="D606" s="2">
        <f t="shared" si="82"/>
        <v>-0.70247128299299011</v>
      </c>
      <c r="E606" s="2">
        <f t="shared" si="83"/>
        <v>-0.1591997148302112</v>
      </c>
      <c r="F606" s="2">
        <f t="shared" si="84"/>
        <v>-22.91074679340122</v>
      </c>
      <c r="G606" s="2">
        <f t="shared" si="85"/>
        <v>-61.849237279131593</v>
      </c>
      <c r="H606" s="2">
        <v>0</v>
      </c>
      <c r="I606" s="2">
        <f t="shared" si="86"/>
        <v>-6.5177309291685236E-3</v>
      </c>
      <c r="J606" s="2">
        <f t="shared" si="87"/>
        <v>-0.40311668675967882</v>
      </c>
      <c r="K606" s="2">
        <f t="shared" si="88"/>
        <v>0.14932608298569972</v>
      </c>
    </row>
    <row r="607" spans="1:11">
      <c r="A607" s="2">
        <f t="shared" si="89"/>
        <v>156.49618112267223</v>
      </c>
      <c r="B607" s="2">
        <v>50</v>
      </c>
      <c r="C607" s="2">
        <f t="shared" si="81"/>
        <v>78.248090561336113</v>
      </c>
      <c r="D607" s="2">
        <f t="shared" si="82"/>
        <v>-0.6593223839115937</v>
      </c>
      <c r="E607" s="2">
        <f t="shared" si="83"/>
        <v>-0.14240707430119556</v>
      </c>
      <c r="F607" s="2">
        <f t="shared" si="84"/>
        <v>-21.823037549084816</v>
      </c>
      <c r="G607" s="2">
        <f t="shared" si="85"/>
        <v>-58.711071320490177</v>
      </c>
      <c r="H607" s="2">
        <v>0</v>
      </c>
      <c r="I607" s="2">
        <f t="shared" si="86"/>
        <v>-6.3899322834985528E-3</v>
      </c>
      <c r="J607" s="2">
        <f t="shared" si="87"/>
        <v>-0.37515977002958617</v>
      </c>
      <c r="K607" s="2">
        <f t="shared" si="88"/>
        <v>0.13944773215889819</v>
      </c>
    </row>
    <row r="608" spans="1:11">
      <c r="A608" s="2">
        <f t="shared" si="89"/>
        <v>159.62610474512567</v>
      </c>
      <c r="B608" s="2">
        <v>50</v>
      </c>
      <c r="C608" s="2">
        <f t="shared" si="81"/>
        <v>79.813052372562836</v>
      </c>
      <c r="D608" s="2">
        <f t="shared" si="82"/>
        <v>-0.61962156804628643</v>
      </c>
      <c r="E608" s="2">
        <f t="shared" si="83"/>
        <v>-0.12778375379086646</v>
      </c>
      <c r="F608" s="2">
        <f t="shared" si="84"/>
        <v>-20.78226696864122</v>
      </c>
      <c r="G608" s="2">
        <f t="shared" si="85"/>
        <v>-55.843076351191087</v>
      </c>
      <c r="H608" s="2">
        <v>0</v>
      </c>
      <c r="I608" s="2">
        <f t="shared" si="86"/>
        <v>-6.2646394936260313E-3</v>
      </c>
      <c r="J608" s="2">
        <f t="shared" si="87"/>
        <v>-0.34983674155524552</v>
      </c>
      <c r="K608" s="2">
        <f t="shared" si="88"/>
        <v>0.13019341041882954</v>
      </c>
    </row>
    <row r="609" spans="1:11">
      <c r="A609" s="2">
        <f t="shared" si="89"/>
        <v>162.8186268400282</v>
      </c>
      <c r="B609" s="2">
        <v>50</v>
      </c>
      <c r="C609" s="2">
        <f t="shared" si="81"/>
        <v>81.409313420014101</v>
      </c>
      <c r="D609" s="2">
        <f t="shared" si="82"/>
        <v>-0.58301613218692427</v>
      </c>
      <c r="E609" s="2">
        <f t="shared" si="83"/>
        <v>-0.11499264793278195</v>
      </c>
      <c r="F609" s="2">
        <f t="shared" si="84"/>
        <v>-19.78933409278903</v>
      </c>
      <c r="G609" s="2">
        <f t="shared" si="85"/>
        <v>-53.212575430768787</v>
      </c>
      <c r="H609" s="2">
        <v>0</v>
      </c>
      <c r="I609" s="2">
        <f t="shared" si="86"/>
        <v>-6.14180342512356E-3</v>
      </c>
      <c r="J609" s="2">
        <f t="shared" si="87"/>
        <v>-0.32682117804034155</v>
      </c>
      <c r="K609" s="2">
        <f t="shared" si="88"/>
        <v>0.1215421999120061</v>
      </c>
    </row>
    <row r="610" spans="1:11">
      <c r="A610" s="2">
        <f t="shared" si="89"/>
        <v>166.07499937682877</v>
      </c>
      <c r="B610" s="2">
        <v>50</v>
      </c>
      <c r="C610" s="2">
        <f t="shared" si="81"/>
        <v>83.037499688414385</v>
      </c>
      <c r="D610" s="2">
        <f t="shared" si="82"/>
        <v>-0.54919632026718523</v>
      </c>
      <c r="E610" s="2">
        <f t="shared" si="83"/>
        <v>-0.1037577717159851</v>
      </c>
      <c r="F610" s="2">
        <f t="shared" si="84"/>
        <v>-18.844030076822577</v>
      </c>
      <c r="G610" s="2">
        <f t="shared" si="85"/>
        <v>-50.791777858863981</v>
      </c>
      <c r="H610" s="2">
        <v>0</v>
      </c>
      <c r="I610" s="2">
        <f t="shared" si="86"/>
        <v>-6.0213759069838819E-3</v>
      </c>
      <c r="J610" s="2">
        <f t="shared" si="87"/>
        <v>-0.30583638747224096</v>
      </c>
      <c r="K610" s="2">
        <f t="shared" si="88"/>
        <v>0.1134669886950591</v>
      </c>
    </row>
    <row r="611" spans="1:11">
      <c r="A611" s="2">
        <f t="shared" si="89"/>
        <v>169.39649936436535</v>
      </c>
      <c r="B611" s="2">
        <v>50</v>
      </c>
      <c r="C611" s="2">
        <f t="shared" si="81"/>
        <v>84.698249682182677</v>
      </c>
      <c r="D611" s="2">
        <f t="shared" si="82"/>
        <v>-0.51788964434165663</v>
      </c>
      <c r="E611" s="2">
        <f t="shared" si="83"/>
        <v>-9.3851699720016654E-2</v>
      </c>
      <c r="F611" s="2">
        <f t="shared" si="84"/>
        <v>-17.945407521099625</v>
      </c>
      <c r="G611" s="2">
        <f t="shared" si="85"/>
        <v>-48.556931390267252</v>
      </c>
      <c r="H611" s="2">
        <v>0</v>
      </c>
      <c r="I611" s="2">
        <f t="shared" si="86"/>
        <v>-5.9033097127292955E-3</v>
      </c>
      <c r="J611" s="2">
        <f t="shared" si="87"/>
        <v>-0.28664660469649467</v>
      </c>
      <c r="K611" s="2">
        <f t="shared" si="88"/>
        <v>0.10593729851819277</v>
      </c>
    </row>
    <row r="612" spans="1:11">
      <c r="A612" s="2">
        <f t="shared" si="89"/>
        <v>172.78442935165268</v>
      </c>
      <c r="B612" s="2">
        <v>50</v>
      </c>
      <c r="C612" s="2">
        <f t="shared" si="81"/>
        <v>86.392214675826338</v>
      </c>
      <c r="D612" s="2">
        <f t="shared" si="82"/>
        <v>-0.48885591576767612</v>
      </c>
      <c r="E612" s="2">
        <f t="shared" si="83"/>
        <v>-8.5085864418552218E-2</v>
      </c>
      <c r="F612" s="2">
        <f t="shared" si="84"/>
        <v>-17.092039523657988</v>
      </c>
      <c r="G612" s="2">
        <f t="shared" si="85"/>
        <v>-46.487638441476363</v>
      </c>
      <c r="H612" s="2">
        <v>0</v>
      </c>
      <c r="I612" s="2">
        <f t="shared" si="86"/>
        <v>-5.7875585418914665E-3</v>
      </c>
      <c r="J612" s="2">
        <f t="shared" si="87"/>
        <v>-0.26904992895432861</v>
      </c>
      <c r="K612" s="2">
        <f t="shared" si="88"/>
        <v>9.8921179343493343E-2</v>
      </c>
    </row>
    <row r="613" spans="1:11">
      <c r="A613" s="2">
        <f t="shared" si="89"/>
        <v>176.24011793868573</v>
      </c>
      <c r="B613" s="2">
        <v>50</v>
      </c>
      <c r="C613" s="2">
        <f t="shared" si="81"/>
        <v>88.120058969342864</v>
      </c>
      <c r="D613" s="2">
        <f t="shared" si="82"/>
        <v>-0.4618829380028488</v>
      </c>
      <c r="E613" s="2">
        <f t="shared" si="83"/>
        <v>-7.7303005588199886E-2</v>
      </c>
      <c r="F613" s="2">
        <f t="shared" si="84"/>
        <v>-16.282201489202826</v>
      </c>
      <c r="G613" s="2">
        <f t="shared" si="85"/>
        <v>-44.566302013154363</v>
      </c>
      <c r="H613" s="2">
        <v>0</v>
      </c>
      <c r="I613" s="2">
        <f t="shared" si="86"/>
        <v>-5.6740770018543782E-3</v>
      </c>
      <c r="J613" s="2">
        <f t="shared" si="87"/>
        <v>-0.25287262931053567</v>
      </c>
      <c r="K613" s="2">
        <f t="shared" si="88"/>
        <v>9.2386465009444863E-2</v>
      </c>
    </row>
    <row r="614" spans="1:11">
      <c r="A614" s="2">
        <f t="shared" si="89"/>
        <v>179.76492029745944</v>
      </c>
      <c r="B614" s="2">
        <v>50</v>
      </c>
      <c r="C614" s="2">
        <f t="shared" si="81"/>
        <v>89.88246014872972</v>
      </c>
      <c r="D614" s="2">
        <f t="shared" si="82"/>
        <v>-0.43678279344577275</v>
      </c>
      <c r="E614" s="2">
        <f t="shared" si="83"/>
        <v>-7.0371250853178316E-2</v>
      </c>
      <c r="F614" s="2">
        <f t="shared" si="84"/>
        <v>-15.513998521861577</v>
      </c>
      <c r="G614" s="2">
        <f t="shared" si="85"/>
        <v>-42.77767456819943</v>
      </c>
      <c r="H614" s="2">
        <v>0</v>
      </c>
      <c r="I614" s="2">
        <f t="shared" si="86"/>
        <v>-5.5628205900533122E-3</v>
      </c>
      <c r="J614" s="2">
        <f t="shared" si="87"/>
        <v>-0.23796452888257971</v>
      </c>
      <c r="K614" s="2">
        <f t="shared" si="88"/>
        <v>8.6301590411468232E-2</v>
      </c>
    </row>
    <row r="615" spans="1:11">
      <c r="A615" s="2">
        <f t="shared" si="89"/>
        <v>183.36021870340863</v>
      </c>
      <c r="B615" s="2">
        <v>50</v>
      </c>
      <c r="C615" s="2">
        <f t="shared" si="81"/>
        <v>91.680109351704317</v>
      </c>
      <c r="D615" s="2">
        <f t="shared" si="82"/>
        <v>-0.41338865208395437</v>
      </c>
      <c r="E615" s="2">
        <f t="shared" si="83"/>
        <v>-6.4179442493607283E-2</v>
      </c>
      <c r="F615" s="2">
        <f t="shared" si="84"/>
        <v>-14.785454298252386</v>
      </c>
      <c r="G615" s="2">
        <f t="shared" si="85"/>
        <v>-41.108488952490951</v>
      </c>
      <c r="H615" s="2">
        <v>0</v>
      </c>
      <c r="I615" s="2">
        <f t="shared" si="86"/>
        <v>-5.4537456765228554E-3</v>
      </c>
      <c r="J615" s="2">
        <f t="shared" si="87"/>
        <v>-0.22419524389303508</v>
      </c>
      <c r="K615" s="2">
        <f t="shared" si="88"/>
        <v>8.0636107454520226E-2</v>
      </c>
    </row>
    <row r="616" spans="1:11">
      <c r="A616" s="2">
        <f t="shared" si="89"/>
        <v>187.02742307747681</v>
      </c>
      <c r="B616" s="2">
        <v>50</v>
      </c>
      <c r="C616" s="2">
        <f t="shared" si="81"/>
        <v>93.513711538738406</v>
      </c>
      <c r="D616" s="2">
        <f t="shared" si="82"/>
        <v>-0.39155203234297814</v>
      </c>
      <c r="E616" s="2">
        <f t="shared" si="83"/>
        <v>-5.863342345185852E-2</v>
      </c>
      <c r="F616" s="2">
        <f t="shared" si="84"/>
        <v>-14.094572569943111</v>
      </c>
      <c r="G616" s="2">
        <f t="shared" si="85"/>
        <v>-39.547154977520954</v>
      </c>
      <c r="H616" s="2">
        <v>0</v>
      </c>
      <c r="I616" s="2">
        <f t="shared" si="86"/>
        <v>-5.3468094867871125E-3</v>
      </c>
      <c r="J616" s="2">
        <f t="shared" si="87"/>
        <v>-0.21145110340924922</v>
      </c>
      <c r="K616" s="2">
        <f t="shared" si="88"/>
        <v>7.5360994329181238E-2</v>
      </c>
    </row>
    <row r="617" spans="1:11">
      <c r="A617" s="2">
        <f t="shared" si="89"/>
        <v>190.76797153902635</v>
      </c>
      <c r="B617" s="2">
        <v>50</v>
      </c>
      <c r="C617" s="2">
        <f t="shared" si="81"/>
        <v>95.383985769513174</v>
      </c>
      <c r="D617" s="2">
        <f t="shared" si="82"/>
        <v>-0.37114045053958084</v>
      </c>
      <c r="E617" s="2">
        <f t="shared" si="83"/>
        <v>-5.3653066813694611E-2</v>
      </c>
      <c r="F617" s="2">
        <f t="shared" si="84"/>
        <v>-13.439379165530857</v>
      </c>
      <c r="G617" s="2">
        <f t="shared" si="85"/>
        <v>-38.083508793442817</v>
      </c>
      <c r="H617" s="2">
        <v>0</v>
      </c>
      <c r="I617" s="2">
        <f t="shared" si="86"/>
        <v>-5.2419700850854043E-3</v>
      </c>
      <c r="J617" s="2">
        <f t="shared" si="87"/>
        <v>-0.19963261383031419</v>
      </c>
      <c r="K617" s="2">
        <f t="shared" si="88"/>
        <v>7.0448823547832801E-2</v>
      </c>
    </row>
    <row r="618" spans="1:11">
      <c r="A618" s="2">
        <f t="shared" si="89"/>
        <v>194.58333096980687</v>
      </c>
      <c r="B618" s="2">
        <v>50</v>
      </c>
      <c r="C618" s="2">
        <f t="shared" si="81"/>
        <v>97.291665484903433</v>
      </c>
      <c r="D618" s="2">
        <f t="shared" si="82"/>
        <v>-0.35203540258724653</v>
      </c>
      <c r="E618" s="2">
        <f t="shared" si="83"/>
        <v>-4.9169885469098611E-2</v>
      </c>
      <c r="F618" s="2">
        <f t="shared" si="84"/>
        <v>-12.817950080371769</v>
      </c>
      <c r="G618" s="2">
        <f t="shared" si="85"/>
        <v>-36.708604900816631</v>
      </c>
      <c r="H618" s="2">
        <v>0</v>
      </c>
      <c r="I618" s="2">
        <f t="shared" si="86"/>
        <v>-5.1391863579268674E-3</v>
      </c>
      <c r="J618" s="2">
        <f t="shared" si="87"/>
        <v>-0.18865236152480419</v>
      </c>
      <c r="K618" s="2">
        <f t="shared" si="88"/>
        <v>6.5873834189634189E-2</v>
      </c>
    </row>
    <row r="619" spans="1:11">
      <c r="A619" s="2">
        <f t="shared" si="89"/>
        <v>198.47499758920301</v>
      </c>
      <c r="B619" s="2">
        <v>50</v>
      </c>
      <c r="C619" s="2">
        <f t="shared" si="81"/>
        <v>99.237498794601507</v>
      </c>
      <c r="D619" s="2">
        <f t="shared" si="82"/>
        <v>-0.33413062895457291</v>
      </c>
      <c r="E619" s="2">
        <f t="shared" si="83"/>
        <v>-4.5125097470334406E-2</v>
      </c>
      <c r="F619" s="2">
        <f t="shared" si="84"/>
        <v>-12.228429641910058</v>
      </c>
      <c r="G619" s="2">
        <f t="shared" si="85"/>
        <v>-35.414542761635587</v>
      </c>
      <c r="H619" s="2">
        <v>0</v>
      </c>
      <c r="I619" s="2">
        <f t="shared" si="86"/>
        <v>-5.0384179979675167E-3</v>
      </c>
      <c r="J619" s="2">
        <f t="shared" si="87"/>
        <v>-0.17843326964001499</v>
      </c>
      <c r="K619" s="2">
        <f t="shared" si="88"/>
        <v>6.1611939994679107E-2</v>
      </c>
    </row>
    <row r="620" spans="1:11">
      <c r="A620" s="2">
        <f t="shared" si="89"/>
        <v>202.44449754098707</v>
      </c>
      <c r="B620" s="2">
        <v>50</v>
      </c>
      <c r="C620" s="2">
        <f t="shared" si="81"/>
        <v>101.22224877049354</v>
      </c>
      <c r="D620" s="2">
        <f t="shared" si="82"/>
        <v>-0.31733062077268787</v>
      </c>
      <c r="E620" s="2">
        <f t="shared" si="83"/>
        <v>-4.1468051545004221E-2</v>
      </c>
      <c r="F620" s="2">
        <f t="shared" si="84"/>
        <v>-11.669041609118327</v>
      </c>
      <c r="G620" s="2">
        <f t="shared" si="85"/>
        <v>-34.194321615598369</v>
      </c>
      <c r="H620" s="2">
        <v>0</v>
      </c>
      <c r="I620" s="2">
        <f t="shared" si="86"/>
        <v>-4.9396254882034477E-3</v>
      </c>
      <c r="J620" s="2">
        <f t="shared" si="87"/>
        <v>-0.16890714260423581</v>
      </c>
      <c r="K620" s="2">
        <f t="shared" si="88"/>
        <v>5.7640695355307463E-2</v>
      </c>
    </row>
    <row r="621" spans="1:11">
      <c r="A621" s="2">
        <f t="shared" si="89"/>
        <v>206.49338749180683</v>
      </c>
      <c r="B621" s="2">
        <v>50</v>
      </c>
      <c r="C621" s="2">
        <f t="shared" si="81"/>
        <v>103.24669374590341</v>
      </c>
      <c r="D621" s="2">
        <f t="shared" si="82"/>
        <v>-0.30154933118503074</v>
      </c>
      <c r="E621" s="2">
        <f t="shared" si="83"/>
        <v>-3.8154938952246142E-2</v>
      </c>
      <c r="F621" s="2">
        <f t="shared" si="84"/>
        <v>-11.138095262355339</v>
      </c>
      <c r="G621" s="2">
        <f t="shared" si="85"/>
        <v>-33.041718393755183</v>
      </c>
      <c r="H621" s="2">
        <v>0</v>
      </c>
      <c r="I621" s="2">
        <f t="shared" si="86"/>
        <v>-4.8427700864739683E-3</v>
      </c>
      <c r="J621" s="2">
        <f t="shared" si="87"/>
        <v>-0.1600134454429743</v>
      </c>
      <c r="K621" s="2">
        <f t="shared" si="88"/>
        <v>5.3939234556831861E-2</v>
      </c>
    </row>
    <row r="622" spans="1:11">
      <c r="A622" s="2">
        <f t="shared" si="89"/>
        <v>210.62325524164297</v>
      </c>
      <c r="B622" s="2">
        <v>50</v>
      </c>
      <c r="C622" s="2">
        <f t="shared" si="81"/>
        <v>105.31162762082148</v>
      </c>
      <c r="D622" s="2">
        <f t="shared" si="82"/>
        <v>-0.2867090614602163</v>
      </c>
      <c r="E622" s="2">
        <f t="shared" si="83"/>
        <v>-3.5147734297927544E-2</v>
      </c>
      <c r="F622" s="2">
        <f t="shared" si="84"/>
        <v>-10.633987966911894</v>
      </c>
      <c r="G622" s="2">
        <f t="shared" si="85"/>
        <v>-31.951184630909896</v>
      </c>
      <c r="H622" s="2">
        <v>0</v>
      </c>
      <c r="I622" s="2">
        <f t="shared" si="86"/>
        <v>-4.7478138102685962E-3</v>
      </c>
      <c r="J622" s="2">
        <f t="shared" si="87"/>
        <v>-0.15169827564507574</v>
      </c>
      <c r="K622" s="2">
        <f t="shared" si="88"/>
        <v>5.0488194927534362E-2</v>
      </c>
    </row>
    <row r="623" spans="1:11">
      <c r="A623" s="2">
        <f t="shared" si="89"/>
        <v>214.83572034647582</v>
      </c>
      <c r="B623" s="2">
        <v>50</v>
      </c>
      <c r="C623" s="2">
        <f t="shared" si="81"/>
        <v>107.41786017323791</v>
      </c>
      <c r="D623" s="2">
        <f t="shared" si="82"/>
        <v>-0.27273949606557346</v>
      </c>
      <c r="E623" s="2">
        <f t="shared" si="83"/>
        <v>-3.2413320425407371E-2</v>
      </c>
      <c r="F623" s="2">
        <f t="shared" si="84"/>
        <v>-10.155205282071908</v>
      </c>
      <c r="G623" s="2">
        <f t="shared" si="85"/>
        <v>-30.917759073361509</v>
      </c>
      <c r="H623" s="2">
        <v>0</v>
      </c>
      <c r="I623" s="2">
        <f t="shared" si="86"/>
        <v>-4.6547194218319573E-3</v>
      </c>
      <c r="J623" s="2">
        <f t="shared" si="87"/>
        <v>-0.14391349363829703</v>
      </c>
      <c r="K623" s="2">
        <f t="shared" si="88"/>
        <v>4.7269631259150589E-2</v>
      </c>
    </row>
    <row r="624" spans="1:11">
      <c r="A624" s="2">
        <f t="shared" si="89"/>
        <v>219.13243475340533</v>
      </c>
      <c r="B624" s="2">
        <v>50</v>
      </c>
      <c r="C624" s="2">
        <f t="shared" si="81"/>
        <v>109.56621737670267</v>
      </c>
      <c r="D624" s="2">
        <f t="shared" si="82"/>
        <v>-0.25957686488717696</v>
      </c>
      <c r="E624" s="2">
        <f t="shared" si="83"/>
        <v>-2.9922762071324539E-2</v>
      </c>
      <c r="F624" s="2">
        <f t="shared" si="84"/>
        <v>-9.7003193907407486</v>
      </c>
      <c r="G624" s="2">
        <f t="shared" si="85"/>
        <v>-29.936993307757636</v>
      </c>
      <c r="H624" s="2">
        <v>0</v>
      </c>
      <c r="I624" s="2">
        <f t="shared" si="86"/>
        <v>-4.5634504135607422E-3</v>
      </c>
      <c r="J624" s="2">
        <f t="shared" si="87"/>
        <v>-0.13661598449105175</v>
      </c>
      <c r="K624" s="2">
        <f t="shared" si="88"/>
        <v>4.4266926535347154E-2</v>
      </c>
    </row>
    <row r="625" spans="1:11">
      <c r="A625" s="2">
        <f t="shared" si="89"/>
        <v>223.51508344847343</v>
      </c>
      <c r="B625" s="2">
        <v>50</v>
      </c>
      <c r="C625" s="2">
        <f t="shared" si="81"/>
        <v>111.75754172423672</v>
      </c>
      <c r="D625" s="2">
        <f t="shared" si="82"/>
        <v>-0.24716321416031625</v>
      </c>
      <c r="E625" s="2">
        <f t="shared" si="83"/>
        <v>-2.7650700351553079E-2</v>
      </c>
      <c r="F625" s="2">
        <f t="shared" si="84"/>
        <v>-9.2679864097727531</v>
      </c>
      <c r="G625" s="2">
        <f t="shared" si="85"/>
        <v>-29.004888236795651</v>
      </c>
      <c r="H625" s="2">
        <v>0</v>
      </c>
      <c r="I625" s="2">
        <f t="shared" si="86"/>
        <v>-4.4739709936870023E-3</v>
      </c>
      <c r="J625" s="2">
        <f t="shared" si="87"/>
        <v>-0.12976702864655709</v>
      </c>
      <c r="K625" s="2">
        <f t="shared" si="88"/>
        <v>4.1464702367208638E-2</v>
      </c>
    </row>
    <row r="626" spans="1:11">
      <c r="A626" s="2">
        <f t="shared" si="89"/>
        <v>227.98538511744292</v>
      </c>
      <c r="B626" s="2">
        <v>50</v>
      </c>
      <c r="C626" s="2">
        <f t="shared" si="81"/>
        <v>113.99269255872146</v>
      </c>
      <c r="D626" s="2">
        <f t="shared" si="82"/>
        <v>-0.23544577052360793</v>
      </c>
      <c r="E626" s="2">
        <f t="shared" si="83"/>
        <v>-2.5574845858789153E-2</v>
      </c>
      <c r="F626" s="2">
        <f t="shared" si="84"/>
        <v>-8.8569429849627532</v>
      </c>
      <c r="G626" s="2">
        <f t="shared" si="85"/>
        <v>-28.117839626488379</v>
      </c>
      <c r="H626" s="2">
        <v>0</v>
      </c>
      <c r="I626" s="2">
        <f t="shared" si="86"/>
        <v>-4.3862460722421592E-3</v>
      </c>
      <c r="J626" s="2">
        <f t="shared" si="87"/>
        <v>-0.1233317636216196</v>
      </c>
      <c r="K626" s="2">
        <f t="shared" si="88"/>
        <v>3.8848731379865623E-2</v>
      </c>
    </row>
    <row r="627" spans="1:11">
      <c r="A627" s="2">
        <f t="shared" si="89"/>
        <v>232.54509281979179</v>
      </c>
      <c r="B627" s="2">
        <v>50</v>
      </c>
      <c r="C627" s="2">
        <f t="shared" si="81"/>
        <v>116.2725464098959</v>
      </c>
      <c r="D627" s="2">
        <f t="shared" si="82"/>
        <v>-0.2243763850071564</v>
      </c>
      <c r="E627" s="2">
        <f t="shared" si="83"/>
        <v>-2.3675552608688186E-2</v>
      </c>
      <c r="F627" s="2">
        <f t="shared" si="84"/>
        <v>-8.4660024608841908</v>
      </c>
      <c r="G627" s="2">
        <f t="shared" si="85"/>
        <v>-27.272591269463671</v>
      </c>
      <c r="H627" s="2">
        <v>0</v>
      </c>
      <c r="I627" s="2">
        <f t="shared" si="86"/>
        <v>-4.3002412472962345E-3</v>
      </c>
      <c r="J627" s="2">
        <f t="shared" si="87"/>
        <v>-0.11727872189759886</v>
      </c>
      <c r="K627" s="2">
        <f t="shared" si="88"/>
        <v>3.6405852982005625E-2</v>
      </c>
    </row>
    <row r="628" spans="1:11">
      <c r="A628" s="2">
        <f t="shared" si="89"/>
        <v>237.19599467618764</v>
      </c>
      <c r="B628" s="2">
        <v>50</v>
      </c>
      <c r="C628" s="2">
        <f t="shared" si="81"/>
        <v>118.59799733809382</v>
      </c>
      <c r="D628" s="2">
        <f t="shared" si="82"/>
        <v>-0.21391104577948414</v>
      </c>
      <c r="E628" s="2">
        <f t="shared" si="83"/>
        <v>-2.19354585631584E-2</v>
      </c>
      <c r="F628" s="2">
        <f t="shared" si="84"/>
        <v>-8.0940508326908809</v>
      </c>
      <c r="G628" s="2">
        <f t="shared" si="85"/>
        <v>-26.466194566102047</v>
      </c>
      <c r="H628" s="2">
        <v>0</v>
      </c>
      <c r="I628" s="2">
        <f t="shared" si="86"/>
        <v>-4.2159227914668959E-3</v>
      </c>
      <c r="J628" s="2">
        <f t="shared" si="87"/>
        <v>-0.11157943287462693</v>
      </c>
      <c r="K628" s="2">
        <f t="shared" si="88"/>
        <v>3.412389338083309E-2</v>
      </c>
    </row>
    <row r="629" spans="1:11">
      <c r="A629" s="2">
        <f t="shared" si="89"/>
        <v>241.93991456971139</v>
      </c>
      <c r="B629" s="2">
        <v>50</v>
      </c>
      <c r="C629" s="2">
        <f t="shared" si="81"/>
        <v>120.9699572848557</v>
      </c>
      <c r="D629" s="2">
        <f t="shared" si="82"/>
        <v>-0.20400945016994815</v>
      </c>
      <c r="E629" s="2">
        <f t="shared" si="83"/>
        <v>-2.033918121021748E-2</v>
      </c>
      <c r="F629" s="2">
        <f t="shared" si="84"/>
        <v>-7.7400426262884592</v>
      </c>
      <c r="G629" s="2">
        <f t="shared" si="85"/>
        <v>-25.695973533276398</v>
      </c>
      <c r="H629" s="2">
        <v>0</v>
      </c>
      <c r="I629" s="2">
        <f t="shared" si="86"/>
        <v>-4.1332576386930355E-3</v>
      </c>
      <c r="J629" s="2">
        <f t="shared" si="87"/>
        <v>-0.10620807889006874</v>
      </c>
      <c r="K629" s="2">
        <f t="shared" si="88"/>
        <v>3.1991590308916476E-2</v>
      </c>
    </row>
    <row r="630" spans="1:11">
      <c r="A630" s="2">
        <f t="shared" si="89"/>
        <v>246.77871286110562</v>
      </c>
      <c r="B630" s="2">
        <v>50</v>
      </c>
      <c r="C630" s="2">
        <f t="shared" si="81"/>
        <v>123.38935643055281</v>
      </c>
      <c r="D630" s="2">
        <f t="shared" si="82"/>
        <v>-0.19463462790502853</v>
      </c>
      <c r="E630" s="2">
        <f t="shared" si="83"/>
        <v>-1.8873058857915341E-2</v>
      </c>
      <c r="F630" s="2">
        <f t="shared" si="84"/>
        <v>-7.4029968088973082</v>
      </c>
      <c r="G630" s="2">
        <f t="shared" si="85"/>
        <v>-24.959494419197352</v>
      </c>
      <c r="H630" s="2">
        <v>0</v>
      </c>
      <c r="I630" s="2">
        <f t="shared" si="86"/>
        <v>-4.0522133712676814E-3</v>
      </c>
      <c r="J630" s="2">
        <f t="shared" si="87"/>
        <v>-0.10114119702555258</v>
      </c>
      <c r="K630" s="2">
        <f t="shared" si="88"/>
        <v>2.9998522656465649E-2</v>
      </c>
    </row>
    <row r="631" spans="1:11">
      <c r="A631" s="2">
        <f t="shared" si="89"/>
        <v>251.71428711832775</v>
      </c>
      <c r="B631" s="2">
        <v>50</v>
      </c>
      <c r="C631" s="2">
        <f t="shared" si="81"/>
        <v>125.85714355916387</v>
      </c>
      <c r="D631" s="2">
        <f t="shared" si="82"/>
        <v>-0.18575260869237065</v>
      </c>
      <c r="E631" s="2">
        <f t="shared" si="83"/>
        <v>-1.7524930032864136E-2</v>
      </c>
      <c r="F631" s="2">
        <f t="shared" si="84"/>
        <v>-7.081992799608047</v>
      </c>
      <c r="G631" s="2">
        <f t="shared" si="85"/>
        <v>-24.254539240328089</v>
      </c>
      <c r="H631" s="2">
        <v>0</v>
      </c>
      <c r="I631" s="2">
        <f t="shared" si="86"/>
        <v>-3.972758207125178E-3</v>
      </c>
      <c r="J631" s="2">
        <f t="shared" si="87"/>
        <v>-9.6357419827053092E-2</v>
      </c>
      <c r="K631" s="2">
        <f t="shared" si="88"/>
        <v>2.8135045017444283E-2</v>
      </c>
    </row>
    <row r="632" spans="1:11">
      <c r="A632" s="2">
        <f t="shared" si="89"/>
        <v>256.74857286069431</v>
      </c>
      <c r="B632" s="2">
        <v>50</v>
      </c>
      <c r="C632" s="2">
        <f t="shared" si="81"/>
        <v>128.37428643034715</v>
      </c>
      <c r="D632" s="2">
        <f t="shared" si="82"/>
        <v>-0.17733212829292322</v>
      </c>
      <c r="E632" s="2">
        <f t="shared" si="83"/>
        <v>-1.6283944759308753E-2</v>
      </c>
      <c r="F632" s="2">
        <f t="shared" si="84"/>
        <v>-6.7761666258987079</v>
      </c>
      <c r="G632" s="2">
        <f t="shared" si="85"/>
        <v>-23.579082668744231</v>
      </c>
      <c r="H632" s="2">
        <v>0</v>
      </c>
      <c r="I632" s="2">
        <f t="shared" si="86"/>
        <v>-3.8948609873776254E-3</v>
      </c>
      <c r="J632" s="2">
        <f t="shared" si="87"/>
        <v>-9.1837249204643812E-2</v>
      </c>
      <c r="K632" s="2">
        <f t="shared" si="88"/>
        <v>2.6392227035183152E-2</v>
      </c>
    </row>
    <row r="633" spans="1:11">
      <c r="A633" s="2">
        <f t="shared" si="89"/>
        <v>261.88354431790822</v>
      </c>
      <c r="B633" s="2">
        <v>50</v>
      </c>
      <c r="C633" s="2">
        <f t="shared" si="81"/>
        <v>130.94177215895411</v>
      </c>
      <c r="D633" s="2">
        <f t="shared" si="82"/>
        <v>-0.16934436807005585</v>
      </c>
      <c r="E633" s="2">
        <f t="shared" si="83"/>
        <v>-1.5140402607163931E-2</v>
      </c>
      <c r="F633" s="2">
        <f t="shared" si="84"/>
        <v>-6.4847072549206981</v>
      </c>
      <c r="G633" s="2">
        <f t="shared" si="85"/>
        <v>-22.931271790589513</v>
      </c>
      <c r="H633" s="2">
        <v>0</v>
      </c>
      <c r="I633" s="2">
        <f t="shared" si="86"/>
        <v>-3.8184911640957108E-3</v>
      </c>
      <c r="J633" s="2">
        <f t="shared" si="87"/>
        <v>-8.7562858713843283E-2</v>
      </c>
      <c r="K633" s="2">
        <f t="shared" si="88"/>
        <v>2.4761797354662038E-2</v>
      </c>
    </row>
    <row r="634" spans="1:11">
      <c r="A634" s="2">
        <f t="shared" si="89"/>
        <v>267.12121520426638</v>
      </c>
      <c r="B634" s="2">
        <v>50</v>
      </c>
      <c r="C634" s="2">
        <f t="shared" si="81"/>
        <v>133.56060760213319</v>
      </c>
      <c r="D634" s="2">
        <f t="shared" si="82"/>
        <v>-0.16176272372110612</v>
      </c>
      <c r="E634" s="2">
        <f t="shared" si="83"/>
        <v>-1.4085613294683727E-2</v>
      </c>
      <c r="F634" s="2">
        <f t="shared" si="84"/>
        <v>-6.2068531159686611</v>
      </c>
      <c r="G634" s="2">
        <f t="shared" si="85"/>
        <v>-22.309408332301121</v>
      </c>
      <c r="H634" s="2">
        <v>0</v>
      </c>
      <c r="I634" s="2">
        <f t="shared" si="86"/>
        <v>-3.7436187883291283E-3</v>
      </c>
      <c r="J634" s="2">
        <f t="shared" si="87"/>
        <v>-8.3517920189308884E-2</v>
      </c>
      <c r="K634" s="2">
        <f t="shared" si="88"/>
        <v>2.3236091941339472E-2</v>
      </c>
    </row>
    <row r="635" spans="1:11">
      <c r="A635" s="2">
        <f t="shared" si="89"/>
        <v>272.46363950835172</v>
      </c>
      <c r="B635" s="2">
        <v>50</v>
      </c>
      <c r="C635" s="2">
        <f t="shared" si="81"/>
        <v>136.23181975417586</v>
      </c>
      <c r="D635" s="2">
        <f t="shared" si="82"/>
        <v>-0.15456259950300788</v>
      </c>
      <c r="E635" s="2">
        <f t="shared" si="83"/>
        <v>-1.311177635810188E-2</v>
      </c>
      <c r="F635" s="2">
        <f t="shared" si="84"/>
        <v>-5.941888821676395</v>
      </c>
      <c r="G635" s="2">
        <f t="shared" si="85"/>
        <v>-21.711933014135735</v>
      </c>
      <c r="H635" s="2">
        <v>0</v>
      </c>
      <c r="I635" s="2">
        <f t="shared" si="86"/>
        <v>-3.6702144983618902E-3</v>
      </c>
      <c r="J635" s="2">
        <f t="shared" si="87"/>
        <v>-7.9687451335943141E-2</v>
      </c>
      <c r="K635" s="2">
        <f t="shared" si="88"/>
        <v>2.1808006500971151E-2</v>
      </c>
    </row>
    <row r="636" spans="1:11">
      <c r="A636" s="2">
        <f t="shared" si="89"/>
        <v>277.91291229851873</v>
      </c>
      <c r="B636" s="2">
        <v>50</v>
      </c>
      <c r="C636" s="2">
        <f t="shared" si="81"/>
        <v>138.95645614925937</v>
      </c>
      <c r="D636" s="2">
        <f t="shared" si="82"/>
        <v>-0.14772122477746139</v>
      </c>
      <c r="E636" s="2">
        <f t="shared" si="83"/>
        <v>-1.2211876991494109E-2</v>
      </c>
      <c r="F636" s="2">
        <f t="shared" si="84"/>
        <v>-5.6891420892043687</v>
      </c>
      <c r="G636" s="2">
        <f t="shared" si="85"/>
        <v>-21.137411742678903</v>
      </c>
      <c r="H636" s="2">
        <v>0</v>
      </c>
      <c r="I636" s="2">
        <f t="shared" si="86"/>
        <v>-3.5982495081979321E-3</v>
      </c>
      <c r="J636" s="2">
        <f t="shared" si="87"/>
        <v>-7.6057681407671565E-2</v>
      </c>
      <c r="K636" s="2">
        <f t="shared" si="88"/>
        <v>2.0470952724547777E-2</v>
      </c>
    </row>
    <row r="637" spans="1:11">
      <c r="A637" s="2">
        <f t="shared" si="89"/>
        <v>283.4711705444891</v>
      </c>
      <c r="B637" s="2">
        <v>50</v>
      </c>
      <c r="C637" s="2">
        <f t="shared" si="81"/>
        <v>141.73558527224455</v>
      </c>
      <c r="D637" s="2">
        <f t="shared" si="82"/>
        <v>-0.1412174901374593</v>
      </c>
      <c r="E637" s="2">
        <f t="shared" si="83"/>
        <v>-1.137959564250335E-2</v>
      </c>
      <c r="F637" s="2">
        <f t="shared" si="84"/>
        <v>-5.4479808583212694</v>
      </c>
      <c r="G637" s="2">
        <f t="shared" si="85"/>
        <v>-20.584523397435383</v>
      </c>
      <c r="H637" s="2">
        <v>0</v>
      </c>
      <c r="I637" s="2">
        <f t="shared" si="86"/>
        <v>-3.5276955962724823E-3</v>
      </c>
      <c r="J637" s="2">
        <f t="shared" si="87"/>
        <v>-7.261593254050068E-2</v>
      </c>
      <c r="K637" s="2">
        <f t="shared" si="88"/>
        <v>1.9218818082476722E-2</v>
      </c>
    </row>
    <row r="638" spans="1:11">
      <c r="A638" s="2">
        <f t="shared" si="89"/>
        <v>289.1405939553789</v>
      </c>
      <c r="B638" s="2">
        <v>50</v>
      </c>
      <c r="C638" s="2">
        <f t="shared" si="81"/>
        <v>144.57029697768945</v>
      </c>
      <c r="D638" s="2">
        <f t="shared" si="82"/>
        <v>-0.13503180074831042</v>
      </c>
      <c r="E638" s="2">
        <f t="shared" si="83"/>
        <v>-1.0609229344849669E-2</v>
      </c>
      <c r="F638" s="2">
        <f t="shared" si="84"/>
        <v>-5.2178106003261862</v>
      </c>
      <c r="G638" s="2">
        <f t="shared" si="85"/>
        <v>-20.05204900285791</v>
      </c>
      <c r="H638" s="2">
        <v>0</v>
      </c>
      <c r="I638" s="2">
        <f t="shared" si="86"/>
        <v>-3.4585250943847865E-3</v>
      </c>
      <c r="J638" s="2">
        <f t="shared" si="87"/>
        <v>-6.9350514670217522E-2</v>
      </c>
      <c r="K638" s="2">
        <f t="shared" si="88"/>
        <v>1.8045928898975064E-2</v>
      </c>
    </row>
    <row r="639" spans="1:11">
      <c r="A639" s="2">
        <f t="shared" si="89"/>
        <v>294.92340583448646</v>
      </c>
      <c r="B639" s="2">
        <v>50</v>
      </c>
      <c r="C639" s="2">
        <f t="shared" si="81"/>
        <v>147.46170291724323</v>
      </c>
      <c r="D639" s="2">
        <f t="shared" si="82"/>
        <v>-0.12914594485294195</v>
      </c>
      <c r="E639" s="2">
        <f t="shared" si="83"/>
        <v>-9.895623093624871E-3</v>
      </c>
      <c r="F639" s="2">
        <f t="shared" si="84"/>
        <v>-4.9980718098339754</v>
      </c>
      <c r="G639" s="2">
        <f t="shared" si="85"/>
        <v>-19.53886210755245</v>
      </c>
      <c r="H639" s="2">
        <v>0</v>
      </c>
      <c r="I639" s="2">
        <f t="shared" si="86"/>
        <v>-3.3907108768478299E-3</v>
      </c>
      <c r="J639" s="2">
        <f t="shared" si="87"/>
        <v>-6.625063226930801E-2</v>
      </c>
      <c r="K639" s="2">
        <f t="shared" si="88"/>
        <v>1.6947016448870578E-2</v>
      </c>
    </row>
    <row r="640" spans="1:11">
      <c r="A640" s="2">
        <f t="shared" si="89"/>
        <v>300.8218739511762</v>
      </c>
      <c r="B640" s="2">
        <v>50</v>
      </c>
      <c r="C640" s="2">
        <f t="shared" si="81"/>
        <v>150.4109369755881</v>
      </c>
      <c r="D640" s="2">
        <f t="shared" si="82"/>
        <v>-0.12354297566182677</v>
      </c>
      <c r="E640" s="2">
        <f t="shared" si="83"/>
        <v>-9.2341098376537319E-3</v>
      </c>
      <c r="F640" s="2">
        <f t="shared" si="84"/>
        <v>-4.788237670274345</v>
      </c>
      <c r="G640" s="2">
        <f t="shared" si="85"/>
        <v>-19.043920217930328</v>
      </c>
      <c r="H640" s="2">
        <v>0</v>
      </c>
      <c r="I640" s="2">
        <f t="shared" si="86"/>
        <v>-3.3242263498508137E-3</v>
      </c>
      <c r="J640" s="2">
        <f t="shared" si="87"/>
        <v>-6.3306301392900652E-2</v>
      </c>
      <c r="K640" s="2">
        <f t="shared" si="88"/>
        <v>1.5917185832874249E-2</v>
      </c>
    </row>
    <row r="641" spans="1:11">
      <c r="A641" s="2">
        <f t="shared" si="89"/>
        <v>306.83831143019972</v>
      </c>
      <c r="B641" s="2">
        <v>50</v>
      </c>
      <c r="C641" s="2">
        <f t="shared" si="81"/>
        <v>153.41915571509986</v>
      </c>
      <c r="D641" s="2">
        <f t="shared" si="82"/>
        <v>-0.1182071050795587</v>
      </c>
      <c r="E641" s="2">
        <f t="shared" si="83"/>
        <v>-8.6204578853633397E-3</v>
      </c>
      <c r="F641" s="2">
        <f t="shared" si="84"/>
        <v>-4.587811883327916</v>
      </c>
      <c r="G641" s="2">
        <f t="shared" si="85"/>
        <v>-18.566257155100157</v>
      </c>
      <c r="H641" s="2">
        <v>0</v>
      </c>
      <c r="I641" s="2">
        <f t="shared" si="86"/>
        <v>-3.2590454410302092E-3</v>
      </c>
      <c r="J641" s="2">
        <f t="shared" si="87"/>
        <v>-6.0508275738323666E-2</v>
      </c>
      <c r="K641" s="2">
        <f t="shared" si="88"/>
        <v>1.4951887402664062E-2</v>
      </c>
    </row>
    <row r="642" spans="1:11">
      <c r="A642" s="2">
        <f t="shared" si="89"/>
        <v>312.97507765880374</v>
      </c>
      <c r="B642" s="2">
        <v>50</v>
      </c>
      <c r="C642" s="2">
        <f t="shared" si="81"/>
        <v>156.48753882940187</v>
      </c>
      <c r="D642" s="2">
        <f t="shared" si="82"/>
        <v>-0.1131236079188839</v>
      </c>
      <c r="E642" s="2">
        <f t="shared" si="83"/>
        <v>-8.0508247051701808E-3</v>
      </c>
      <c r="F642" s="2">
        <f t="shared" si="84"/>
        <v>-4.3963266522851683</v>
      </c>
      <c r="G642" s="2">
        <f t="shared" si="85"/>
        <v>-18.104976221986888</v>
      </c>
      <c r="H642" s="2">
        <v>0</v>
      </c>
      <c r="I642" s="2">
        <f t="shared" si="86"/>
        <v>-3.1951425892453029E-3</v>
      </c>
      <c r="J642" s="2">
        <f t="shared" si="87"/>
        <v>-5.7847980604143825E-2</v>
      </c>
      <c r="K642" s="2">
        <f t="shared" si="88"/>
        <v>1.4046890522950568E-2</v>
      </c>
    </row>
    <row r="643" spans="1:11">
      <c r="A643" s="2">
        <f t="shared" si="89"/>
        <v>319.23457921197985</v>
      </c>
      <c r="B643" s="2">
        <v>50</v>
      </c>
      <c r="C643" s="2">
        <f t="shared" si="81"/>
        <v>159.61728960598992</v>
      </c>
      <c r="D643" s="2">
        <f t="shared" si="82"/>
        <v>-0.1082787354239161</v>
      </c>
      <c r="E643" s="2">
        <f t="shared" si="83"/>
        <v>-7.5217162552193286E-3</v>
      </c>
      <c r="F643" s="2">
        <f t="shared" si="84"/>
        <v>-4.2133408093523794</v>
      </c>
      <c r="G643" s="2">
        <f t="shared" si="85"/>
        <v>-17.659244083090542</v>
      </c>
      <c r="H643" s="2">
        <v>0</v>
      </c>
      <c r="I643" s="2">
        <f t="shared" si="86"/>
        <v>-3.1324927345542184E-3</v>
      </c>
      <c r="J643" s="2">
        <f t="shared" si="87"/>
        <v>-5.5317453788000695E-2</v>
      </c>
      <c r="K643" s="2">
        <f t="shared" si="88"/>
        <v>1.3198259473497119E-2</v>
      </c>
    </row>
    <row r="644" spans="1:11">
      <c r="A644" s="2">
        <f t="shared" si="89"/>
        <v>325.61927079621944</v>
      </c>
      <c r="B644" s="2">
        <v>50</v>
      </c>
      <c r="C644" s="2">
        <f t="shared" ref="C644:C701" si="90">0.5*A644</f>
        <v>162.80963539810972</v>
      </c>
      <c r="D644" s="2">
        <f t="shared" ref="D644:D701" si="91">(1-A644^2*0.01^2)/((1-A644^2*0.01^2)^2+(2*0.1*A644*0.01)^2)</f>
        <v>-0.10365963707151571</v>
      </c>
      <c r="E644" s="2">
        <f t="shared" ref="E644:E701" si="92">-(2*0.1*A644*0.01)/((1-A644^2*0.01^2)^2+(2*0.1*A644*0.01)^2)</f>
        <v>-7.0299511059033004E-3</v>
      </c>
      <c r="F644" s="2">
        <f t="shared" ref="F644:F701" si="93">B644*D644-C644*E644</f>
        <v>-4.0384380771571315</v>
      </c>
      <c r="G644" s="2">
        <f t="shared" ref="G644:G701" si="94">B644*E644+D644*C644</f>
        <v>-17.228285272409014</v>
      </c>
      <c r="H644" s="2">
        <v>0</v>
      </c>
      <c r="I644" s="2">
        <f t="shared" ref="I644:I701" si="95">-1/A644</f>
        <v>-3.0710713083864885E-3</v>
      </c>
      <c r="J644" s="2">
        <f t="shared" ref="J644:J701" si="96">H644*F644-I644*G644</f>
        <v>-5.2909292592792818E-2</v>
      </c>
      <c r="K644" s="2">
        <f t="shared" ref="K644:K701" si="97">H644*G644+F644*I644</f>
        <v>1.2402331309452766E-2</v>
      </c>
    </row>
    <row r="645" spans="1:11">
      <c r="A645" s="2">
        <f t="shared" ref="A645:A701" si="98">A644*$O$2</f>
        <v>332.13165621214381</v>
      </c>
      <c r="B645" s="2">
        <v>50</v>
      </c>
      <c r="C645" s="2">
        <f t="shared" si="90"/>
        <v>166.0658281060719</v>
      </c>
      <c r="D645" s="2">
        <f t="shared" si="91"/>
        <v>-9.9254289746939367E-2</v>
      </c>
      <c r="E645" s="2">
        <f t="shared" si="92"/>
        <v>-6.5726287264088338E-3</v>
      </c>
      <c r="F645" s="2">
        <f t="shared" si="93"/>
        <v>-3.8712254550621283</v>
      </c>
      <c r="G645" s="2">
        <f t="shared" si="94"/>
        <v>-16.811377256225931</v>
      </c>
      <c r="H645" s="2">
        <v>0</v>
      </c>
      <c r="I645" s="2">
        <f t="shared" si="95"/>
        <v>-3.0108542239083223E-3</v>
      </c>
      <c r="J645" s="2">
        <f t="shared" si="96"/>
        <v>-5.0616606221624144E-2</v>
      </c>
      <c r="K645" s="2">
        <f t="shared" si="97"/>
        <v>1.1655695513075227E-2</v>
      </c>
    </row>
    <row r="646" spans="1:11">
      <c r="A646" s="2">
        <f t="shared" si="98"/>
        <v>338.77428933638669</v>
      </c>
      <c r="B646" s="2">
        <v>50</v>
      </c>
      <c r="C646" s="2">
        <f t="shared" si="90"/>
        <v>169.38714466819334</v>
      </c>
      <c r="D646" s="2">
        <f t="shared" si="91"/>
        <v>-9.5051433499828183E-2</v>
      </c>
      <c r="E646" s="2">
        <f t="shared" si="92"/>
        <v>-6.1471013972018264E-3</v>
      </c>
      <c r="F646" s="2">
        <f t="shared" si="93"/>
        <v>-3.7113317213335302</v>
      </c>
      <c r="G646" s="2">
        <f t="shared" si="94"/>
        <v>-16.407845987014646</v>
      </c>
      <c r="H646" s="2">
        <v>0</v>
      </c>
      <c r="I646" s="2">
        <f t="shared" si="95"/>
        <v>-2.9518178665767867E-3</v>
      </c>
      <c r="J646" s="2">
        <f t="shared" si="96"/>
        <v>-4.8432972936510062E-2</v>
      </c>
      <c r="K646" s="2">
        <f t="shared" si="97"/>
        <v>1.0955175283825494E-2</v>
      </c>
    </row>
    <row r="647" spans="1:11">
      <c r="A647" s="2">
        <f t="shared" si="98"/>
        <v>345.54977512311444</v>
      </c>
      <c r="B647" s="2">
        <v>50</v>
      </c>
      <c r="C647" s="2">
        <f t="shared" si="90"/>
        <v>172.77488756155722</v>
      </c>
      <c r="D647" s="2">
        <f t="shared" si="91"/>
        <v>-9.1040513181909491E-2</v>
      </c>
      <c r="E647" s="2">
        <f t="shared" si="92"/>
        <v>-5.7509492868072689E-3</v>
      </c>
      <c r="F647" s="2">
        <f t="shared" si="93"/>
        <v>-3.5584060426951312</v>
      </c>
      <c r="G647" s="2">
        <f t="shared" si="94"/>
        <v>-16.017061892891242</v>
      </c>
      <c r="H647" s="2">
        <v>0</v>
      </c>
      <c r="I647" s="2">
        <f t="shared" si="95"/>
        <v>-2.8939390848792025E-3</v>
      </c>
      <c r="J647" s="2">
        <f t="shared" si="96"/>
        <v>-4.6352401436767228E-2</v>
      </c>
      <c r="K647" s="2">
        <f t="shared" si="97"/>
        <v>1.0297810326825772E-2</v>
      </c>
    </row>
    <row r="648" spans="1:11">
      <c r="A648" s="2">
        <f t="shared" si="98"/>
        <v>352.46077062557674</v>
      </c>
      <c r="B648" s="2">
        <v>50</v>
      </c>
      <c r="C648" s="2">
        <f t="shared" si="90"/>
        <v>176.23038531278837</v>
      </c>
      <c r="D648" s="2">
        <f t="shared" si="91"/>
        <v>-8.7211625350546843E-2</v>
      </c>
      <c r="E648" s="2">
        <f t="shared" si="92"/>
        <v>-5.3819582958743529E-3</v>
      </c>
      <c r="F648" s="2">
        <f t="shared" si="93"/>
        <v>-3.4121166833080472</v>
      </c>
      <c r="G648" s="2">
        <f t="shared" si="94"/>
        <v>-15.638436254075131</v>
      </c>
      <c r="H648" s="2">
        <v>0</v>
      </c>
      <c r="I648" s="2">
        <f t="shared" si="95"/>
        <v>-2.83719518125412E-3</v>
      </c>
      <c r="J648" s="2">
        <f t="shared" si="96"/>
        <v>-4.4369295982411697E-2</v>
      </c>
      <c r="K648" s="2">
        <f t="shared" si="97"/>
        <v>9.6808410117583815E-3</v>
      </c>
    </row>
    <row r="649" spans="1:11">
      <c r="A649" s="2">
        <f t="shared" si="98"/>
        <v>359.5099860380883</v>
      </c>
      <c r="B649" s="2">
        <v>50</v>
      </c>
      <c r="C649" s="2">
        <f t="shared" si="90"/>
        <v>179.75499301904415</v>
      </c>
      <c r="D649" s="2">
        <f t="shared" si="91"/>
        <v>-8.3555469894276563E-2</v>
      </c>
      <c r="E649" s="2">
        <f t="shared" si="92"/>
        <v>-5.0381003263054412E-3</v>
      </c>
      <c r="F649" s="2">
        <f t="shared" si="93"/>
        <v>-3.2721498057295495</v>
      </c>
      <c r="G649" s="2">
        <f t="shared" si="94"/>
        <v>-15.271417923863909</v>
      </c>
      <c r="H649" s="2">
        <v>0</v>
      </c>
      <c r="I649" s="2">
        <f t="shared" si="95"/>
        <v>-2.7815639031903137E-3</v>
      </c>
      <c r="J649" s="2">
        <f t="shared" si="96"/>
        <v>-4.247842484755341E-2</v>
      </c>
      <c r="K649" s="2">
        <f t="shared" si="97"/>
        <v>9.1016937854485128E-3</v>
      </c>
    </row>
    <row r="650" spans="1:11">
      <c r="A650" s="2">
        <f t="shared" si="98"/>
        <v>366.70018575885007</v>
      </c>
      <c r="B650" s="2">
        <v>50</v>
      </c>
      <c r="C650" s="2">
        <f t="shared" si="90"/>
        <v>183.35009287942503</v>
      </c>
      <c r="D650" s="2">
        <f t="shared" si="91"/>
        <v>-8.0063305899229109E-2</v>
      </c>
      <c r="E650" s="2">
        <f t="shared" si="92"/>
        <v>-4.7175156797882355E-3</v>
      </c>
      <c r="F650" s="2">
        <f t="shared" si="93"/>
        <v>-3.1382083569121386</v>
      </c>
      <c r="G650" s="2">
        <f t="shared" si="94"/>
        <v>-14.915490356846888</v>
      </c>
      <c r="H650" s="2">
        <v>0</v>
      </c>
      <c r="I650" s="2">
        <f t="shared" si="95"/>
        <v>-2.7270234345003071E-3</v>
      </c>
      <c r="J650" s="2">
        <f t="shared" si="96"/>
        <v>-4.0674891740184814E-2</v>
      </c>
      <c r="K650" s="2">
        <f t="shared" si="97"/>
        <v>8.5579677316441061E-3</v>
      </c>
    </row>
    <row r="651" spans="1:11">
      <c r="A651" s="2">
        <f t="shared" si="98"/>
        <v>374.03418947402707</v>
      </c>
      <c r="B651" s="2">
        <v>50</v>
      </c>
      <c r="C651" s="2">
        <f t="shared" si="90"/>
        <v>187.01709473701354</v>
      </c>
      <c r="D651" s="2">
        <f t="shared" si="91"/>
        <v>-7.6726911330136885E-2</v>
      </c>
      <c r="E651" s="2">
        <f t="shared" si="92"/>
        <v>-4.4184973297362448E-3</v>
      </c>
      <c r="F651" s="2">
        <f t="shared" si="93"/>
        <v>-3.0100110327963194</v>
      </c>
      <c r="G651" s="2">
        <f t="shared" si="94"/>
        <v>-14.570168911593461</v>
      </c>
      <c r="H651" s="2">
        <v>0</v>
      </c>
      <c r="I651" s="2">
        <f t="shared" si="95"/>
        <v>-2.6735523867650072E-3</v>
      </c>
      <c r="J651" s="2">
        <f t="shared" si="96"/>
        <v>-3.8954109869160002E-2</v>
      </c>
      <c r="K651" s="2">
        <f t="shared" si="97"/>
        <v>8.0474221809216043E-3</v>
      </c>
    </row>
    <row r="652" spans="1:11">
      <c r="A652" s="2">
        <f t="shared" si="98"/>
        <v>381.51487326350764</v>
      </c>
      <c r="B652" s="2">
        <v>50</v>
      </c>
      <c r="C652" s="2">
        <f t="shared" si="90"/>
        <v>190.75743663175382</v>
      </c>
      <c r="D652" s="2">
        <f t="shared" si="91"/>
        <v>-7.3538546147571049E-2</v>
      </c>
      <c r="E652" s="2">
        <f t="shared" si="92"/>
        <v>-4.1394768445148708E-3</v>
      </c>
      <c r="F652" s="2">
        <f t="shared" si="93"/>
        <v>-2.8872913155223947</v>
      </c>
      <c r="G652" s="2">
        <f t="shared" si="94"/>
        <v>-14.234998398962331</v>
      </c>
      <c r="H652" s="2">
        <v>0</v>
      </c>
      <c r="I652" s="2">
        <f t="shared" si="95"/>
        <v>-2.6211297909460854E-3</v>
      </c>
      <c r="J652" s="2">
        <f t="shared" si="96"/>
        <v>-3.7311778377589991E-2</v>
      </c>
      <c r="K652" s="2">
        <f t="shared" si="97"/>
        <v>7.5679652822556618E-3</v>
      </c>
    </row>
    <row r="653" spans="1:11">
      <c r="A653" s="2">
        <f t="shared" si="98"/>
        <v>389.14517072877777</v>
      </c>
      <c r="B653" s="2">
        <v>50</v>
      </c>
      <c r="C653" s="2">
        <f t="shared" si="90"/>
        <v>194.57258536438889</v>
      </c>
      <c r="D653" s="2">
        <f t="shared" si="91"/>
        <v>-7.0490918525061771E-2</v>
      </c>
      <c r="E653" s="2">
        <f t="shared" si="92"/>
        <v>-3.8790117688226452E-3</v>
      </c>
      <c r="F653" s="2">
        <f t="shared" si="93"/>
        <v>-2.7697965777343754</v>
      </c>
      <c r="G653" s="2">
        <f t="shared" si="94"/>
        <v>-13.909550850572895</v>
      </c>
      <c r="H653" s="2">
        <v>0</v>
      </c>
      <c r="I653" s="2">
        <f t="shared" si="95"/>
        <v>-2.5697350891628287E-3</v>
      </c>
      <c r="J653" s="2">
        <f t="shared" si="96"/>
        <v>-3.5743860895211838E-2</v>
      </c>
      <c r="K653" s="2">
        <f t="shared" si="97"/>
        <v>7.1176434556471432E-3</v>
      </c>
    </row>
    <row r="654" spans="1:11">
      <c r="A654" s="2">
        <f t="shared" si="98"/>
        <v>396.92807414335334</v>
      </c>
      <c r="B654" s="2">
        <v>50</v>
      </c>
      <c r="C654" s="2">
        <f t="shared" si="90"/>
        <v>198.46403707167667</v>
      </c>
      <c r="D654" s="2">
        <f t="shared" si="91"/>
        <v>-6.7577153866633613E-2</v>
      </c>
      <c r="E654" s="2">
        <f t="shared" si="92"/>
        <v>-3.6357742949677183E-3</v>
      </c>
      <c r="F654" s="2">
        <f t="shared" si="93"/>
        <v>-2.6572872488709582</v>
      </c>
      <c r="G654" s="2">
        <f t="shared" si="94"/>
        <v>-13.593423484934357</v>
      </c>
      <c r="H654" s="2">
        <v>0</v>
      </c>
      <c r="I654" s="2">
        <f t="shared" si="95"/>
        <v>-2.5193481266302243E-3</v>
      </c>
      <c r="J654" s="2">
        <f t="shared" si="96"/>
        <v>-3.424656599126067E-2</v>
      </c>
      <c r="K654" s="2">
        <f t="shared" si="97"/>
        <v>6.6946316523614317E-3</v>
      </c>
    </row>
    <row r="655" spans="1:11">
      <c r="A655" s="2">
        <f t="shared" si="98"/>
        <v>404.86663562622044</v>
      </c>
      <c r="B655" s="2">
        <v>50</v>
      </c>
      <c r="C655" s="2">
        <f t="shared" si="90"/>
        <v>202.43331781311022</v>
      </c>
      <c r="D655" s="2">
        <f t="shared" si="91"/>
        <v>-6.479076635771544E-2</v>
      </c>
      <c r="E655" s="2">
        <f t="shared" si="92"/>
        <v>-3.4085410771616345E-3</v>
      </c>
      <c r="F655" s="2">
        <f t="shared" si="93"/>
        <v>-2.5495360387336699</v>
      </c>
      <c r="G655" s="2">
        <f t="shared" si="94"/>
        <v>-13.286236851304462</v>
      </c>
      <c r="H655" s="2">
        <v>0</v>
      </c>
      <c r="I655" s="2">
        <f t="shared" si="95"/>
        <v>-2.4699491437551215E-3</v>
      </c>
      <c r="J655" s="2">
        <f t="shared" si="96"/>
        <v>-3.2816329334607194E-2</v>
      </c>
      <c r="K655" s="2">
        <f t="shared" si="97"/>
        <v>6.2972243558430518E-3</v>
      </c>
    </row>
    <row r="656" spans="1:11">
      <c r="A656" s="2">
        <f t="shared" si="98"/>
        <v>412.96396833874485</v>
      </c>
      <c r="B656" s="2">
        <v>50</v>
      </c>
      <c r="C656" s="2">
        <f t="shared" si="90"/>
        <v>206.48198416937242</v>
      </c>
      <c r="D656" s="2">
        <f t="shared" si="91"/>
        <v>-6.2125632810942799E-2</v>
      </c>
      <c r="E656" s="2">
        <f t="shared" si="92"/>
        <v>-3.1961840603738161E-3</v>
      </c>
      <c r="F656" s="2">
        <f t="shared" si="93"/>
        <v>-2.4463272139906329</v>
      </c>
      <c r="G656" s="2">
        <f t="shared" si="94"/>
        <v>-12.987633133600026</v>
      </c>
      <c r="H656" s="2">
        <v>0</v>
      </c>
      <c r="I656" s="2">
        <f t="shared" si="95"/>
        <v>-2.4215187683873742E-3</v>
      </c>
      <c r="J656" s="2">
        <f t="shared" si="96"/>
        <v>-3.1449797389942191E-2</v>
      </c>
      <c r="K656" s="2">
        <f t="shared" si="97"/>
        <v>5.923827262295114E-3</v>
      </c>
    </row>
    <row r="657" spans="1:11">
      <c r="A657" s="2">
        <f t="shared" si="98"/>
        <v>421.22324770551973</v>
      </c>
      <c r="B657" s="2">
        <v>50</v>
      </c>
      <c r="C657" s="2">
        <f t="shared" si="90"/>
        <v>210.61162385275986</v>
      </c>
      <c r="D657" s="2">
        <f t="shared" si="91"/>
        <v>-5.9575968593564919E-2</v>
      </c>
      <c r="E657" s="2">
        <f t="shared" si="92"/>
        <v>-2.9976622111938323E-3</v>
      </c>
      <c r="F657" s="2">
        <f t="shared" si="93"/>
        <v>-2.3474559236166583</v>
      </c>
      <c r="G657" s="2">
        <f t="shared" si="94"/>
        <v>-12.697274598651422</v>
      </c>
      <c r="H657" s="2">
        <v>0</v>
      </c>
      <c r="I657" s="2">
        <f t="shared" si="95"/>
        <v>-2.374038008222916E-3</v>
      </c>
      <c r="J657" s="2">
        <f t="shared" si="96"/>
        <v>-3.0143812498041846E-2</v>
      </c>
      <c r="K657" s="2">
        <f t="shared" si="97"/>
        <v>5.5729495852939771E-3</v>
      </c>
    </row>
    <row r="658" spans="1:11">
      <c r="A658" s="2">
        <f t="shared" si="98"/>
        <v>429.64771265963014</v>
      </c>
      <c r="B658" s="2">
        <v>50</v>
      </c>
      <c r="C658" s="2">
        <f t="shared" si="90"/>
        <v>214.82385632981507</v>
      </c>
      <c r="D658" s="2">
        <f t="shared" si="91"/>
        <v>-5.7136305445427908E-2</v>
      </c>
      <c r="E658" s="2">
        <f t="shared" si="92"/>
        <v>-2.8120140519060782E-3</v>
      </c>
      <c r="F658" s="2">
        <f t="shared" si="93"/>
        <v>-2.2527275695873028</v>
      </c>
      <c r="G658" s="2">
        <f t="shared" si="94"/>
        <v>-12.41484217482034</v>
      </c>
      <c r="H658" s="2">
        <v>0</v>
      </c>
      <c r="I658" s="2">
        <f t="shared" si="95"/>
        <v>-2.3274882433557999E-3</v>
      </c>
      <c r="J658" s="2">
        <f t="shared" si="96"/>
        <v>-2.8895399205012089E-2</v>
      </c>
      <c r="K658" s="2">
        <f t="shared" si="97"/>
        <v>5.2431969336979318E-3</v>
      </c>
    </row>
    <row r="659" spans="1:11">
      <c r="A659" s="2">
        <f t="shared" si="98"/>
        <v>438.24066691282275</v>
      </c>
      <c r="B659" s="2">
        <v>50</v>
      </c>
      <c r="C659" s="2">
        <f t="shared" si="90"/>
        <v>219.12033345641137</v>
      </c>
      <c r="D659" s="2">
        <f t="shared" si="91"/>
        <v>-5.4801471016203612E-2</v>
      </c>
      <c r="E659" s="2">
        <f t="shared" si="92"/>
        <v>-2.6383509109058883E-3</v>
      </c>
      <c r="F659" s="2">
        <f t="shared" si="93"/>
        <v>-2.1619572194374559</v>
      </c>
      <c r="G659" s="2">
        <f t="shared" si="94"/>
        <v>-12.140034148517692</v>
      </c>
      <c r="H659" s="2">
        <v>0</v>
      </c>
      <c r="I659" s="2">
        <f t="shared" si="95"/>
        <v>-2.2818512189762743E-3</v>
      </c>
      <c r="J659" s="2">
        <f t="shared" si="96"/>
        <v>-2.7701751720208691E-2</v>
      </c>
      <c r="K659" s="2">
        <f t="shared" si="97"/>
        <v>4.9332647165479153E-3</v>
      </c>
    </row>
    <row r="660" spans="1:11">
      <c r="A660" s="2">
        <f t="shared" si="98"/>
        <v>447.00548025107923</v>
      </c>
      <c r="B660" s="2">
        <v>50</v>
      </c>
      <c r="C660" s="2">
        <f t="shared" si="90"/>
        <v>223.50274012553962</v>
      </c>
      <c r="D660" s="2">
        <f t="shared" si="91"/>
        <v>-5.256656996799032E-2</v>
      </c>
      <c r="E660" s="2">
        <f t="shared" si="92"/>
        <v>-2.475850812941092E-3</v>
      </c>
      <c r="F660" s="2">
        <f t="shared" si="93"/>
        <v>-2.0749690575651374</v>
      </c>
      <c r="G660" s="2">
        <f t="shared" si="94"/>
        <v>-11.872564967493791</v>
      </c>
      <c r="H660" s="2">
        <v>0</v>
      </c>
      <c r="I660" s="2">
        <f t="shared" si="95"/>
        <v>-2.2371090382120335E-3</v>
      </c>
      <c r="J660" s="2">
        <f t="shared" si="96"/>
        <v>-2.6560222395539918E-2</v>
      </c>
      <c r="K660" s="2">
        <f t="shared" si="97"/>
        <v>4.6419320326892737E-3</v>
      </c>
    </row>
    <row r="661" spans="1:11">
      <c r="A661" s="2">
        <f t="shared" si="98"/>
        <v>455.94558985610081</v>
      </c>
      <c r="B661" s="2">
        <v>50</v>
      </c>
      <c r="C661" s="2">
        <f t="shared" si="90"/>
        <v>227.9727949280504</v>
      </c>
      <c r="D661" s="2">
        <f t="shared" si="91"/>
        <v>-5.0426966504905461E-2</v>
      </c>
      <c r="E661" s="2">
        <f t="shared" si="92"/>
        <v>-2.3237529416720781E-3</v>
      </c>
      <c r="F661" s="2">
        <f t="shared" si="93"/>
        <v>-1.9915958724100107</v>
      </c>
      <c r="G661" s="2">
        <f t="shared" si="94"/>
        <v>-11.612164140950084</v>
      </c>
      <c r="H661" s="2">
        <v>0</v>
      </c>
      <c r="I661" s="2">
        <f t="shared" si="95"/>
        <v>-2.1932441551098369E-3</v>
      </c>
      <c r="J661" s="2">
        <f t="shared" si="96"/>
        <v>-2.5468311130314811E-2</v>
      </c>
      <c r="K661" s="2">
        <f t="shared" si="97"/>
        <v>4.3680560065041327E-3</v>
      </c>
    </row>
    <row r="662" spans="1:11">
      <c r="A662" s="2">
        <f t="shared" si="98"/>
        <v>465.06450165322286</v>
      </c>
      <c r="B662" s="2">
        <v>50</v>
      </c>
      <c r="C662" s="2">
        <f t="shared" si="90"/>
        <v>232.53225082661143</v>
      </c>
      <c r="D662" s="2">
        <f t="shared" si="91"/>
        <v>-4.8378268205061123E-2</v>
      </c>
      <c r="E662" s="2">
        <f t="shared" si="92"/>
        <v>-2.1813526148953257E-3</v>
      </c>
      <c r="F662" s="2">
        <f t="shared" si="93"/>
        <v>-1.9116785768649316</v>
      </c>
      <c r="G662" s="2">
        <f t="shared" si="94"/>
        <v>-11.35857522756112</v>
      </c>
      <c r="H662" s="2">
        <v>0</v>
      </c>
      <c r="I662" s="2">
        <f t="shared" si="95"/>
        <v>-2.150239367754742E-3</v>
      </c>
      <c r="J662" s="2">
        <f t="shared" si="96"/>
        <v>-2.4423655615905697E-2</v>
      </c>
      <c r="K662" s="2">
        <f t="shared" si="97"/>
        <v>4.1105665344683354E-3</v>
      </c>
    </row>
    <row r="663" spans="1:11">
      <c r="A663" s="2">
        <f t="shared" si="98"/>
        <v>474.36579168628731</v>
      </c>
      <c r="B663" s="2">
        <v>50</v>
      </c>
      <c r="C663" s="2">
        <f t="shared" si="90"/>
        <v>237.18289584314365</v>
      </c>
      <c r="D663" s="2">
        <f t="shared" si="91"/>
        <v>-4.6416311042571691E-2</v>
      </c>
      <c r="E663" s="2">
        <f t="shared" si="92"/>
        <v>-2.0479967196310898E-3</v>
      </c>
      <c r="F663" s="2">
        <f t="shared" si="93"/>
        <v>-1.8350657594892241</v>
      </c>
      <c r="G663" s="2">
        <f t="shared" si="94"/>
        <v>-11.111554903414794</v>
      </c>
      <c r="H663" s="2">
        <v>0</v>
      </c>
      <c r="I663" s="2">
        <f t="shared" si="95"/>
        <v>-2.1080778115242565E-3</v>
      </c>
      <c r="J663" s="2">
        <f t="shared" si="96"/>
        <v>-2.3424022343422279E-2</v>
      </c>
      <c r="K663" s="2">
        <f t="shared" si="97"/>
        <v>3.8684614102671411E-3</v>
      </c>
    </row>
    <row r="664" spans="1:11">
      <c r="A664" s="2">
        <f t="shared" si="98"/>
        <v>483.85310752001305</v>
      </c>
      <c r="B664" s="2">
        <v>50</v>
      </c>
      <c r="C664" s="2">
        <f t="shared" si="90"/>
        <v>241.92655376000653</v>
      </c>
      <c r="D664" s="2">
        <f t="shared" si="91"/>
        <v>-4.4537145498166807E-2</v>
      </c>
      <c r="E664" s="2">
        <f t="shared" si="92"/>
        <v>-1.9230795602718119E-3</v>
      </c>
      <c r="F664" s="2">
        <f t="shared" si="93"/>
        <v>-1.7616132642854723</v>
      </c>
      <c r="G664" s="2">
        <f t="shared" si="94"/>
        <v>-10.870872102693076</v>
      </c>
      <c r="H664" s="2">
        <v>0</v>
      </c>
      <c r="I664" s="2">
        <f t="shared" si="95"/>
        <v>-2.0667429524747613E-3</v>
      </c>
      <c r="J664" s="2">
        <f t="shared" si="96"/>
        <v>-2.2467298305495403E-2</v>
      </c>
      <c r="K664" s="2">
        <f t="shared" si="97"/>
        <v>3.6408017989480587E-3</v>
      </c>
    </row>
    <row r="665" spans="1:11">
      <c r="A665" s="2">
        <f t="shared" si="98"/>
        <v>493.53016967041333</v>
      </c>
      <c r="B665" s="2">
        <v>50</v>
      </c>
      <c r="C665" s="2">
        <f t="shared" si="90"/>
        <v>246.76508483520666</v>
      </c>
      <c r="D665" s="2">
        <f t="shared" si="91"/>
        <v>-4.2737023666734958E-2</v>
      </c>
      <c r="E665" s="2">
        <f t="shared" si="92"/>
        <v>-1.8060390782407678E-3</v>
      </c>
      <c r="F665" s="2">
        <f t="shared" si="93"/>
        <v>-1.6911837969789665</v>
      </c>
      <c r="G665" s="2">
        <f t="shared" si="94"/>
        <v>-10.636307224638124</v>
      </c>
      <c r="H665" s="2">
        <v>0</v>
      </c>
      <c r="I665" s="2">
        <f t="shared" si="95"/>
        <v>-2.0262185808576092E-3</v>
      </c>
      <c r="J665" s="2">
        <f t="shared" si="96"/>
        <v>-2.1551483330271796E-2</v>
      </c>
      <c r="K665" s="2">
        <f t="shared" si="97"/>
        <v>3.4267080330841046E-3</v>
      </c>
    </row>
    <row r="666" spans="1:11">
      <c r="A666" s="2">
        <f t="shared" si="98"/>
        <v>503.40077306382159</v>
      </c>
      <c r="B666" s="2">
        <v>50</v>
      </c>
      <c r="C666" s="2">
        <f t="shared" si="90"/>
        <v>251.70038653191079</v>
      </c>
      <c r="D666" s="2">
        <f t="shared" si="91"/>
        <v>-4.1012387278836417E-2</v>
      </c>
      <c r="E666" s="2">
        <f t="shared" si="92"/>
        <v>-1.6963534062197909E-3</v>
      </c>
      <c r="F666" s="2">
        <f t="shared" si="93"/>
        <v>-1.623646555901576</v>
      </c>
      <c r="G666" s="2">
        <f t="shared" si="94"/>
        <v>-10.407651400990536</v>
      </c>
      <c r="H666" s="2">
        <v>0</v>
      </c>
      <c r="I666" s="2">
        <f t="shared" si="95"/>
        <v>-1.986488804762362E-3</v>
      </c>
      <c r="J666" s="2">
        <f t="shared" si="96"/>
        <v>-2.0674682991937011E-2</v>
      </c>
      <c r="K666" s="2">
        <f t="shared" si="97"/>
        <v>3.2253557061894473E-3</v>
      </c>
    </row>
    <row r="667" spans="1:11">
      <c r="A667" s="2">
        <f t="shared" si="98"/>
        <v>513.46878852509803</v>
      </c>
      <c r="B667" s="2">
        <v>50</v>
      </c>
      <c r="C667" s="2">
        <f t="shared" si="90"/>
        <v>256.73439426254902</v>
      </c>
      <c r="D667" s="2">
        <f t="shared" si="91"/>
        <v>-3.9359856561022616E-2</v>
      </c>
      <c r="E667" s="2">
        <f t="shared" si="92"/>
        <v>-1.5935377240560414E-3</v>
      </c>
      <c r="F667" s="2">
        <f t="shared" si="93"/>
        <v>-1.558876885731082</v>
      </c>
      <c r="G667" s="2">
        <f t="shared" si="94"/>
        <v>-10.184705818657759</v>
      </c>
      <c r="H667" s="2">
        <v>0</v>
      </c>
      <c r="I667" s="2">
        <f t="shared" si="95"/>
        <v>-1.9475380438846686E-3</v>
      </c>
      <c r="J667" s="2">
        <f t="shared" si="96"/>
        <v>-1.9835102047609535E-2</v>
      </c>
      <c r="K667" s="2">
        <f t="shared" si="97"/>
        <v>3.0359720406937353E-3</v>
      </c>
    </row>
    <row r="668" spans="1:11">
      <c r="A668" s="2">
        <f t="shared" si="98"/>
        <v>523.73816429559997</v>
      </c>
      <c r="B668" s="2">
        <v>50</v>
      </c>
      <c r="C668" s="2">
        <f t="shared" si="90"/>
        <v>261.86908214779999</v>
      </c>
      <c r="D668" s="2">
        <f t="shared" si="91"/>
        <v>-3.77762198667859E-2</v>
      </c>
      <c r="E668" s="2">
        <f t="shared" si="92"/>
        <v>-1.4971413870238654E-3</v>
      </c>
      <c r="F668" s="2">
        <f t="shared" si="93"/>
        <v>-1.4967559524738712</v>
      </c>
      <c r="G668" s="2">
        <f t="shared" si="94"/>
        <v>-9.9672810928799027</v>
      </c>
      <c r="H668" s="2">
        <v>0</v>
      </c>
      <c r="I668" s="2">
        <f t="shared" si="95"/>
        <v>-1.9093510234163419E-3</v>
      </c>
      <c r="J668" s="2">
        <f t="shared" si="96"/>
        <v>-1.9031038355368596E-2</v>
      </c>
      <c r="K668" s="2">
        <f t="shared" si="97"/>
        <v>2.8578325096604877E-3</v>
      </c>
    </row>
    <row r="669" spans="1:11">
      <c r="A669" s="2">
        <f t="shared" si="98"/>
        <v>534.21292758151196</v>
      </c>
      <c r="B669" s="2">
        <v>50</v>
      </c>
      <c r="C669" s="2">
        <f t="shared" si="90"/>
        <v>267.10646379075598</v>
      </c>
      <c r="D669" s="2">
        <f t="shared" si="91"/>
        <v>-3.6258424016231021E-2</v>
      </c>
      <c r="E669" s="2">
        <f t="shared" si="92"/>
        <v>-1.4067453002615065E-3</v>
      </c>
      <c r="F669" s="2">
        <f t="shared" si="93"/>
        <v>-1.4371704382044348</v>
      </c>
      <c r="G669" s="2">
        <f t="shared" si="94"/>
        <v>-9.7551966866143633</v>
      </c>
      <c r="H669" s="2">
        <v>0</v>
      </c>
      <c r="I669" s="2">
        <f t="shared" si="95"/>
        <v>-1.8719127680552371E-3</v>
      </c>
      <c r="J669" s="2">
        <f t="shared" si="96"/>
        <v>-1.8260877232563571E-2</v>
      </c>
      <c r="K669" s="2">
        <f t="shared" si="97"/>
        <v>2.6902576931464215E-3</v>
      </c>
    </row>
    <row r="670" spans="1:11">
      <c r="A670" s="2">
        <f t="shared" si="98"/>
        <v>544.89718613314221</v>
      </c>
      <c r="B670" s="2">
        <v>50</v>
      </c>
      <c r="C670" s="2">
        <f t="shared" si="90"/>
        <v>272.44859306657111</v>
      </c>
      <c r="D670" s="2">
        <f t="shared" si="91"/>
        <v>-3.4803565288189876E-2</v>
      </c>
      <c r="E670" s="2">
        <f t="shared" si="92"/>
        <v>-1.3219595159781438E-3</v>
      </c>
      <c r="F670" s="2">
        <f t="shared" si="93"/>
        <v>-1.3800122541902833</v>
      </c>
      <c r="G670" s="2">
        <f t="shared" si="94"/>
        <v>-9.5482803722667899</v>
      </c>
      <c r="H670" s="2">
        <v>0</v>
      </c>
      <c r="I670" s="2">
        <f t="shared" si="95"/>
        <v>-1.8352085961325854E-3</v>
      </c>
      <c r="J670" s="2">
        <f t="shared" si="96"/>
        <v>-1.7523086217468054E-2</v>
      </c>
      <c r="K670" s="2">
        <f t="shared" si="97"/>
        <v>2.5326103516583143E-3</v>
      </c>
    </row>
    <row r="671" spans="1:11">
      <c r="A671" s="2">
        <f t="shared" si="98"/>
        <v>555.79512985580504</v>
      </c>
      <c r="B671" s="2">
        <v>50</v>
      </c>
      <c r="C671" s="2">
        <f t="shared" si="90"/>
        <v>277.89756492790252</v>
      </c>
      <c r="D671" s="2">
        <f t="shared" si="91"/>
        <v>-3.3408881013563117E-2</v>
      </c>
      <c r="E671" s="2">
        <f t="shared" si="92"/>
        <v>-1.2424210324808362E-3</v>
      </c>
      <c r="F671" s="2">
        <f t="shared" si="93"/>
        <v>-1.325178271136521</v>
      </c>
      <c r="G671" s="2">
        <f t="shared" si="94"/>
        <v>-9.3463677322592673</v>
      </c>
      <c r="H671" s="2">
        <v>0</v>
      </c>
      <c r="I671" s="2">
        <f t="shared" si="95"/>
        <v>-1.7992241138554759E-3</v>
      </c>
      <c r="J671" s="2">
        <f t="shared" si="96"/>
        <v>-1.6816210200841595E-2</v>
      </c>
      <c r="K671" s="2">
        <f t="shared" si="97"/>
        <v>2.3842927005861387E-3</v>
      </c>
    </row>
    <row r="672" spans="1:11">
      <c r="A672" s="2">
        <f t="shared" si="98"/>
        <v>566.91103245292118</v>
      </c>
      <c r="B672" s="2">
        <v>50</v>
      </c>
      <c r="C672" s="2">
        <f t="shared" si="90"/>
        <v>283.45551622646059</v>
      </c>
      <c r="D672" s="2">
        <f t="shared" si="91"/>
        <v>-3.2071741723229713E-2</v>
      </c>
      <c r="E672" s="2">
        <f t="shared" si="92"/>
        <v>-1.1677917762439327E-3</v>
      </c>
      <c r="F672" s="2">
        <f t="shared" si="93"/>
        <v>-1.2725700653812462</v>
      </c>
      <c r="G672" s="2">
        <f t="shared" si="94"/>
        <v>-9.1493016952519906</v>
      </c>
      <c r="H672" s="2">
        <v>0</v>
      </c>
      <c r="I672" s="2">
        <f t="shared" si="95"/>
        <v>-1.7639452096622312E-3</v>
      </c>
      <c r="J672" s="2">
        <f t="shared" si="96"/>
        <v>-1.6138866897094279E-2</v>
      </c>
      <c r="K672" s="2">
        <f t="shared" si="97"/>
        <v>2.2447438707888017E-3</v>
      </c>
    </row>
    <row r="673" spans="1:11">
      <c r="A673" s="2">
        <f t="shared" si="98"/>
        <v>578.24925310197966</v>
      </c>
      <c r="B673" s="2">
        <v>50</v>
      </c>
      <c r="C673" s="2">
        <f t="shared" si="90"/>
        <v>289.12462655098983</v>
      </c>
      <c r="D673" s="2">
        <f t="shared" si="91"/>
        <v>-3.0789643807973936E-2</v>
      </c>
      <c r="E673" s="2">
        <f t="shared" si="92"/>
        <v>-1.0977567501701882E-3</v>
      </c>
      <c r="F673" s="2">
        <f t="shared" si="93"/>
        <v>-1.2220936799619129</v>
      </c>
      <c r="G673" s="2">
        <f t="shared" si="94"/>
        <v>-8.9569321051269704</v>
      </c>
      <c r="H673" s="2">
        <v>0</v>
      </c>
      <c r="I673" s="2">
        <f t="shared" si="95"/>
        <v>-1.7293580486884617E-3</v>
      </c>
      <c r="J673" s="2">
        <f t="shared" si="96"/>
        <v>-1.5489742627557413E-2</v>
      </c>
      <c r="K673" s="2">
        <f t="shared" si="97"/>
        <v>2.113437541693435E-3</v>
      </c>
    </row>
    <row r="674" spans="1:11">
      <c r="A674" s="2">
        <f t="shared" si="98"/>
        <v>589.81423816401923</v>
      </c>
      <c r="B674" s="2">
        <v>50</v>
      </c>
      <c r="C674" s="2">
        <f t="shared" si="90"/>
        <v>294.90711908200961</v>
      </c>
      <c r="D674" s="2">
        <f t="shared" si="91"/>
        <v>-2.9560202651585332E-2</v>
      </c>
      <c r="E674" s="2">
        <f t="shared" si="92"/>
        <v>-1.0320223329034037E-3</v>
      </c>
      <c r="F674" s="2">
        <f t="shared" si="93"/>
        <v>-1.1736593995544291</v>
      </c>
      <c r="G674" s="2">
        <f t="shared" si="94"/>
        <v>-8.7691153201045822</v>
      </c>
      <c r="H674" s="2">
        <v>0</v>
      </c>
      <c r="I674" s="2">
        <f t="shared" si="95"/>
        <v>-1.6954490673416294E-3</v>
      </c>
      <c r="J674" s="2">
        <f t="shared" si="96"/>
        <v>-1.4867588390882508E-2</v>
      </c>
      <c r="K674" s="2">
        <f t="shared" si="97"/>
        <v>1.9898797343512937E-3</v>
      </c>
    </row>
    <row r="675" spans="1:11">
      <c r="A675" s="2">
        <f t="shared" si="98"/>
        <v>601.6105229272996</v>
      </c>
      <c r="B675" s="2">
        <v>50</v>
      </c>
      <c r="C675" s="2">
        <f t="shared" si="90"/>
        <v>300.8052614636498</v>
      </c>
      <c r="D675" s="2">
        <f t="shared" si="91"/>
        <v>-2.8381146201635794E-2</v>
      </c>
      <c r="E675" s="2">
        <f t="shared" si="92"/>
        <v>-9.7031471557317808E-4</v>
      </c>
      <c r="F675" s="2">
        <f t="shared" si="93"/>
        <v>-1.1271815383617729</v>
      </c>
      <c r="G675" s="2">
        <f t="shared" si="94"/>
        <v>-8.5857138395997854</v>
      </c>
      <c r="H675" s="2">
        <v>0</v>
      </c>
      <c r="I675" s="2">
        <f t="shared" si="95"/>
        <v>-1.6622049679819895E-3</v>
      </c>
      <c r="J675" s="2">
        <f t="shared" si="96"/>
        <v>-1.4271216197854486E-2</v>
      </c>
      <c r="K675" s="2">
        <f t="shared" si="97"/>
        <v>1.8736067528825205E-3</v>
      </c>
    </row>
    <row r="676" spans="1:11">
      <c r="A676" s="2">
        <f t="shared" si="98"/>
        <v>613.64273338584564</v>
      </c>
      <c r="B676" s="2">
        <v>50</v>
      </c>
      <c r="C676" s="2">
        <f t="shared" si="90"/>
        <v>306.82136669292282</v>
      </c>
      <c r="D676" s="2">
        <f t="shared" si="91"/>
        <v>-2.7250308945465439E-2</v>
      </c>
      <c r="E676" s="2">
        <f t="shared" si="92"/>
        <v>-9.1237846370610979E-4</v>
      </c>
      <c r="F676" s="2">
        <f t="shared" si="93"/>
        <v>-1.0825782400977739</v>
      </c>
      <c r="G676" s="2">
        <f t="shared" si="94"/>
        <v>-8.4065959566373927</v>
      </c>
      <c r="H676" s="2">
        <v>0</v>
      </c>
      <c r="I676" s="2">
        <f t="shared" si="95"/>
        <v>-1.6296127137078328E-3</v>
      </c>
      <c r="J676" s="2">
        <f t="shared" si="96"/>
        <v>-1.3699495649941155E-2</v>
      </c>
      <c r="K676" s="2">
        <f t="shared" si="97"/>
        <v>1.7641832636467831E-3</v>
      </c>
    </row>
    <row r="677" spans="1:11">
      <c r="A677" s="2">
        <f t="shared" si="98"/>
        <v>625.9155880535626</v>
      </c>
      <c r="B677" s="2">
        <v>50</v>
      </c>
      <c r="C677" s="2">
        <f t="shared" si="90"/>
        <v>312.9577940267813</v>
      </c>
      <c r="D677" s="2">
        <f t="shared" si="91"/>
        <v>-2.6165626261649765E-2</v>
      </c>
      <c r="E677" s="2">
        <f t="shared" si="92"/>
        <v>-8.5797519324438216E-4</v>
      </c>
      <c r="F677" s="2">
        <f t="shared" si="93"/>
        <v>-1.0397712892750248</v>
      </c>
      <c r="G677" s="2">
        <f t="shared" si="94"/>
        <v>-8.2316354338373454</v>
      </c>
      <c r="H677" s="2">
        <v>0</v>
      </c>
      <c r="I677" s="2">
        <f t="shared" si="95"/>
        <v>-1.5976595232429732E-3</v>
      </c>
      <c r="J677" s="2">
        <f t="shared" si="96"/>
        <v>-1.3151350742734538E-2</v>
      </c>
      <c r="K677" s="2">
        <f t="shared" si="97"/>
        <v>1.6612005023048677E-3</v>
      </c>
    </row>
    <row r="678" spans="1:11">
      <c r="A678" s="2">
        <f t="shared" si="98"/>
        <v>638.43389981463383</v>
      </c>
      <c r="B678" s="2">
        <v>50</v>
      </c>
      <c r="C678" s="2">
        <f t="shared" si="90"/>
        <v>319.21694990731692</v>
      </c>
      <c r="D678" s="2">
        <f t="shared" si="91"/>
        <v>-2.5125129119704142E-2</v>
      </c>
      <c r="E678" s="2">
        <f t="shared" si="92"/>
        <v>-8.0688235068946811E-4</v>
      </c>
      <c r="F678" s="2">
        <f t="shared" si="93"/>
        <v>-0.99868593306406916</v>
      </c>
      <c r="G678" s="2">
        <f t="shared" si="94"/>
        <v>-8.060711201153941</v>
      </c>
      <c r="H678" s="2">
        <v>0</v>
      </c>
      <c r="I678" s="2">
        <f t="shared" si="95"/>
        <v>-1.5663328659244835E-3</v>
      </c>
      <c r="J678" s="2">
        <f t="shared" si="96"/>
        <v>-1.2625756877093039E-2</v>
      </c>
      <c r="K678" s="2">
        <f t="shared" si="97"/>
        <v>1.5642745996947104E-3</v>
      </c>
    </row>
    <row r="679" spans="1:11">
      <c r="A679" s="2">
        <f t="shared" si="98"/>
        <v>651.20257781092653</v>
      </c>
      <c r="B679" s="2">
        <v>50</v>
      </c>
      <c r="C679" s="2">
        <f t="shared" si="90"/>
        <v>325.60128890546326</v>
      </c>
      <c r="D679" s="2">
        <f t="shared" si="91"/>
        <v>-2.4126939103034376E-2</v>
      </c>
      <c r="E679" s="2">
        <f t="shared" si="92"/>
        <v>-7.5889208835079245E-4</v>
      </c>
      <c r="F679" s="2">
        <f t="shared" si="93"/>
        <v>-0.95925071304454201</v>
      </c>
      <c r="G679" s="2">
        <f t="shared" si="94"/>
        <v>-7.8937070737091544</v>
      </c>
      <c r="H679" s="2">
        <v>0</v>
      </c>
      <c r="I679" s="2">
        <f t="shared" si="95"/>
        <v>-1.5356204567887092E-3</v>
      </c>
      <c r="J679" s="2">
        <f t="shared" si="96"/>
        <v>-1.2121738062285517E-2</v>
      </c>
      <c r="K679" s="2">
        <f t="shared" si="97"/>
        <v>1.4730450181403545E-3</v>
      </c>
    </row>
    <row r="680" spans="1:11">
      <c r="A680" s="2">
        <f t="shared" si="98"/>
        <v>664.22662936714505</v>
      </c>
      <c r="B680" s="2">
        <v>50</v>
      </c>
      <c r="C680" s="2">
        <f t="shared" si="90"/>
        <v>332.11331468357253</v>
      </c>
      <c r="D680" s="2">
        <f t="shared" si="91"/>
        <v>-2.3169263732187726E-2</v>
      </c>
      <c r="E680" s="2">
        <f t="shared" si="92"/>
        <v>-7.1381022653987318E-4</v>
      </c>
      <c r="F680" s="2">
        <f t="shared" si="93"/>
        <v>-0.92139730621819727</v>
      </c>
      <c r="G680" s="2">
        <f t="shared" si="94"/>
        <v>-7.7305114882017403</v>
      </c>
      <c r="H680" s="2">
        <v>0</v>
      </c>
      <c r="I680" s="2">
        <f t="shared" si="95"/>
        <v>-1.5055102517536367E-3</v>
      </c>
      <c r="J680" s="2">
        <f t="shared" si="96"/>
        <v>-1.1638364296786982E-2</v>
      </c>
      <c r="K680" s="2">
        <f t="shared" si="97"/>
        <v>1.3871730904496807E-3</v>
      </c>
    </row>
    <row r="681" spans="1:11">
      <c r="A681" s="2">
        <f t="shared" si="98"/>
        <v>677.51116195448799</v>
      </c>
      <c r="B681" s="2">
        <v>50</v>
      </c>
      <c r="C681" s="2">
        <f t="shared" si="90"/>
        <v>338.75558097724399</v>
      </c>
      <c r="D681" s="2">
        <f t="shared" si="91"/>
        <v>-2.2250392067317541E-2</v>
      </c>
      <c r="E681" s="2">
        <f t="shared" si="92"/>
        <v>-6.7145529532127368E-4</v>
      </c>
      <c r="F681" s="2">
        <f t="shared" si="93"/>
        <v>-0.88506037469907206</v>
      </c>
      <c r="G681" s="2">
        <f t="shared" si="94"/>
        <v>-7.571017256501678</v>
      </c>
      <c r="H681" s="2">
        <v>0</v>
      </c>
      <c r="I681" s="2">
        <f t="shared" si="95"/>
        <v>-1.475990442895722E-3</v>
      </c>
      <c r="J681" s="2">
        <f t="shared" si="96"/>
        <v>-1.1174749113595065E-2</v>
      </c>
      <c r="K681" s="2">
        <f t="shared" si="97"/>
        <v>1.306340654441537E-3</v>
      </c>
    </row>
    <row r="682" spans="1:11">
      <c r="A682" s="2">
        <f t="shared" si="98"/>
        <v>691.06138519357773</v>
      </c>
      <c r="B682" s="2">
        <v>50</v>
      </c>
      <c r="C682" s="2">
        <f t="shared" si="90"/>
        <v>345.53069259678887</v>
      </c>
      <c r="D682" s="2">
        <f t="shared" si="91"/>
        <v>-2.1368690570465993E-2</v>
      </c>
      <c r="E682" s="2">
        <f t="shared" si="92"/>
        <v>-6.3165764912285669E-4</v>
      </c>
      <c r="F682" s="2">
        <f t="shared" si="93"/>
        <v>-0.85017742353781955</v>
      </c>
      <c r="G682" s="2">
        <f t="shared" si="94"/>
        <v>-7.415121335155729</v>
      </c>
      <c r="H682" s="2">
        <v>0</v>
      </c>
      <c r="I682" s="2">
        <f t="shared" si="95"/>
        <v>-1.4470494538193354E-3</v>
      </c>
      <c r="J682" s="2">
        <f t="shared" si="96"/>
        <v>-1.0730047278041199E-2</v>
      </c>
      <c r="K682" s="2">
        <f t="shared" si="97"/>
        <v>1.2302487763799315E-3</v>
      </c>
    </row>
    <row r="683" spans="1:11">
      <c r="A683" s="2">
        <f t="shared" si="98"/>
        <v>704.88261289744935</v>
      </c>
      <c r="B683" s="2">
        <v>50</v>
      </c>
      <c r="C683" s="2">
        <f t="shared" si="90"/>
        <v>352.44130644872467</v>
      </c>
      <c r="D683" s="2">
        <f t="shared" si="91"/>
        <v>-2.0522599209809235E-2</v>
      </c>
      <c r="E683" s="2">
        <f t="shared" si="92"/>
        <v>-5.9425864812822824E-4</v>
      </c>
      <c r="F683" s="2">
        <f t="shared" si="93"/>
        <v>-0.81668866617569591</v>
      </c>
      <c r="G683" s="2">
        <f t="shared" si="94"/>
        <v>-7.2627246096351428</v>
      </c>
      <c r="H683" s="2">
        <v>0</v>
      </c>
      <c r="I683" s="2">
        <f t="shared" si="95"/>
        <v>-1.4186759351169954E-3</v>
      </c>
      <c r="J683" s="2">
        <f t="shared" si="96"/>
        <v>-1.0303452627071353E-2</v>
      </c>
      <c r="K683" s="2">
        <f t="shared" si="97"/>
        <v>1.1586165571862571E-3</v>
      </c>
    </row>
    <row r="684" spans="1:11">
      <c r="A684" s="2">
        <f t="shared" si="98"/>
        <v>718.98026515539834</v>
      </c>
      <c r="B684" s="2">
        <v>50</v>
      </c>
      <c r="C684" s="2">
        <f t="shared" si="90"/>
        <v>359.49013257769917</v>
      </c>
      <c r="D684" s="2">
        <f t="shared" si="91"/>
        <v>-1.9710627789413106E-2</v>
      </c>
      <c r="E684" s="2">
        <f t="shared" si="92"/>
        <v>-5.5910990093178633E-4</v>
      </c>
      <c r="F684" s="2">
        <f t="shared" si="93"/>
        <v>-0.78453689705918317</v>
      </c>
      <c r="G684" s="2">
        <f t="shared" si="94"/>
        <v>-7.1137316922523883</v>
      </c>
      <c r="H684" s="2">
        <v>0</v>
      </c>
      <c r="I684" s="2">
        <f t="shared" si="95"/>
        <v>-1.3908587599186228E-3</v>
      </c>
      <c r="J684" s="2">
        <f t="shared" si="96"/>
        <v>-9.8941960398799631E-3</v>
      </c>
      <c r="K684" s="2">
        <f t="shared" si="97"/>
        <v>1.0911800157541397E-3</v>
      </c>
    </row>
    <row r="685" spans="1:11">
      <c r="A685" s="2">
        <f t="shared" si="98"/>
        <v>733.35987045850629</v>
      </c>
      <c r="B685" s="2">
        <v>50</v>
      </c>
      <c r="C685" s="2">
        <f t="shared" si="90"/>
        <v>366.67993522925315</v>
      </c>
      <c r="D685" s="2">
        <f t="shared" si="91"/>
        <v>-1.8931352489327345E-2</v>
      </c>
      <c r="E685" s="2">
        <f t="shared" si="92"/>
        <v>-5.2607256343830549E-4</v>
      </c>
      <c r="F685" s="2">
        <f t="shared" si="93"/>
        <v>-0.75366737097892222</v>
      </c>
      <c r="G685" s="2">
        <f t="shared" si="94"/>
        <v>-6.9680507327606263</v>
      </c>
      <c r="H685" s="2">
        <v>0</v>
      </c>
      <c r="I685" s="2">
        <f t="shared" si="95"/>
        <v>-1.3635870195280618E-3</v>
      </c>
      <c r="J685" s="2">
        <f t="shared" si="96"/>
        <v>-9.5015435306053889E-3</v>
      </c>
      <c r="K685" s="2">
        <f t="shared" si="97"/>
        <v>1.0276910441086985E-3</v>
      </c>
    </row>
    <row r="686" spans="1:11">
      <c r="A686" s="2">
        <f t="shared" si="98"/>
        <v>748.02706786767646</v>
      </c>
      <c r="B686" s="2">
        <v>50</v>
      </c>
      <c r="C686" s="2">
        <f t="shared" si="90"/>
        <v>374.01353393383823</v>
      </c>
      <c r="D686" s="2">
        <f t="shared" si="91"/>
        <v>-1.8183412602015833E-2</v>
      </c>
      <c r="E686" s="2">
        <f t="shared" si="92"/>
        <v>-4.9501668944068003E-4</v>
      </c>
      <c r="F686" s="2">
        <f t="shared" si="93"/>
        <v>-0.72402768872685352</v>
      </c>
      <c r="G686" s="2">
        <f t="shared" si="94"/>
        <v>-6.8255932407290638</v>
      </c>
      <c r="H686" s="2">
        <v>0</v>
      </c>
      <c r="I686" s="2">
        <f t="shared" si="95"/>
        <v>-1.3368500191451584E-3</v>
      </c>
      <c r="J686" s="2">
        <f t="shared" si="96"/>
        <v>-9.1247944545457121E-3</v>
      </c>
      <c r="K686" s="2">
        <f t="shared" si="97"/>
        <v>9.6791642953611889E-4</v>
      </c>
    </row>
    <row r="687" spans="1:11">
      <c r="A687" s="2">
        <f t="shared" si="98"/>
        <v>762.98760922503004</v>
      </c>
      <c r="B687" s="2">
        <v>50</v>
      </c>
      <c r="C687" s="2">
        <f t="shared" si="90"/>
        <v>381.49380461251502</v>
      </c>
      <c r="D687" s="2">
        <f t="shared" si="91"/>
        <v>-1.7465507452188434E-2</v>
      </c>
      <c r="E687" s="2">
        <f t="shared" si="92"/>
        <v>-4.6582062871660193E-4</v>
      </c>
      <c r="F687" s="2">
        <f t="shared" si="93"/>
        <v>-0.69556768869333141</v>
      </c>
      <c r="G687" s="2">
        <f t="shared" si="94"/>
        <v>-6.6862739188594302</v>
      </c>
      <c r="H687" s="2">
        <v>0</v>
      </c>
      <c r="I687" s="2">
        <f t="shared" si="95"/>
        <v>-1.3106372736717239E-3</v>
      </c>
      <c r="J687" s="2">
        <f t="shared" si="96"/>
        <v>-8.7632798200362773E-3</v>
      </c>
      <c r="K687" s="2">
        <f t="shared" si="97"/>
        <v>9.1163693916317026E-4</v>
      </c>
    </row>
    <row r="688" spans="1:11">
      <c r="A688" s="2">
        <f t="shared" si="98"/>
        <v>778.24736140953064</v>
      </c>
      <c r="B688" s="2">
        <v>50</v>
      </c>
      <c r="C688" s="2">
        <f t="shared" si="90"/>
        <v>389.12368070476532</v>
      </c>
      <c r="D688" s="2">
        <f t="shared" si="91"/>
        <v>-1.6776393488076982E-2</v>
      </c>
      <c r="E688" s="2">
        <f t="shared" si="92"/>
        <v>-4.3837046885239424E-4</v>
      </c>
      <c r="F688" s="2">
        <f t="shared" si="93"/>
        <v>-0.6682393440517318</v>
      </c>
      <c r="G688" s="2">
        <f t="shared" si="94"/>
        <v>-6.5500105064745915</v>
      </c>
      <c r="H688" s="2">
        <v>0</v>
      </c>
      <c r="I688" s="2">
        <f t="shared" si="95"/>
        <v>-1.2849385035997292E-3</v>
      </c>
      <c r="J688" s="2">
        <f t="shared" si="96"/>
        <v>-8.4163606987519655E-3</v>
      </c>
      <c r="K688" s="2">
        <f t="shared" si="97"/>
        <v>8.5864646279229691E-4</v>
      </c>
    </row>
    <row r="689" spans="1:11">
      <c r="A689" s="2">
        <f t="shared" si="98"/>
        <v>793.81230863772123</v>
      </c>
      <c r="B689" s="2">
        <v>50</v>
      </c>
      <c r="C689" s="2">
        <f t="shared" si="90"/>
        <v>396.90615431886062</v>
      </c>
      <c r="D689" s="2">
        <f t="shared" si="91"/>
        <v>-1.611488153309272E-2</v>
      </c>
      <c r="E689" s="2">
        <f t="shared" si="92"/>
        <v>-4.125595173341349E-4</v>
      </c>
      <c r="F689" s="2">
        <f t="shared" si="93"/>
        <v>-0.64199666520189913</v>
      </c>
      <c r="G689" s="2">
        <f t="shared" si="94"/>
        <v>-6.4167236324705632</v>
      </c>
      <c r="H689" s="2">
        <v>0</v>
      </c>
      <c r="I689" s="2">
        <f t="shared" si="95"/>
        <v>-1.2597436309801267E-3</v>
      </c>
      <c r="J689" s="2">
        <f t="shared" si="96"/>
        <v>-8.0834267277644558E-3</v>
      </c>
      <c r="K689" s="2">
        <f t="shared" si="97"/>
        <v>8.0875121009857311E-4</v>
      </c>
    </row>
    <row r="690" spans="1:11">
      <c r="A690" s="2">
        <f t="shared" si="98"/>
        <v>809.68855481047569</v>
      </c>
      <c r="B690" s="2">
        <v>50</v>
      </c>
      <c r="C690" s="2">
        <f t="shared" si="90"/>
        <v>404.84427740523785</v>
      </c>
      <c r="D690" s="2">
        <f t="shared" si="91"/>
        <v>-1.5479834187621768E-2</v>
      </c>
      <c r="E690" s="2">
        <f t="shared" si="92"/>
        <v>-3.882878207463182E-4</v>
      </c>
      <c r="F690" s="2">
        <f t="shared" si="93"/>
        <v>-0.61679560716579074</v>
      </c>
      <c r="G690" s="2">
        <f t="shared" si="94"/>
        <v>-6.2863366770779479</v>
      </c>
      <c r="H690" s="2">
        <v>0</v>
      </c>
      <c r="I690" s="2">
        <f t="shared" si="95"/>
        <v>-1.2350427754707124E-3</v>
      </c>
      <c r="J690" s="2">
        <f t="shared" si="96"/>
        <v>-7.7638946972016839E-3</v>
      </c>
      <c r="K690" s="2">
        <f t="shared" si="97"/>
        <v>7.6176895857218139E-4</v>
      </c>
    </row>
    <row r="691" spans="1:11">
      <c r="A691" s="2">
        <f t="shared" si="98"/>
        <v>825.8823259066852</v>
      </c>
      <c r="B691" s="2">
        <v>50</v>
      </c>
      <c r="C691" s="2">
        <f t="shared" si="90"/>
        <v>412.9411629533426</v>
      </c>
      <c r="D691" s="2">
        <f t="shared" si="91"/>
        <v>-1.4870163371466627E-2</v>
      </c>
      <c r="E691" s="2">
        <f t="shared" si="92"/>
        <v>-3.6546171818994342E-4</v>
      </c>
      <c r="F691" s="2">
        <f t="shared" si="93"/>
        <v>-0.59259398164904931</v>
      </c>
      <c r="G691" s="2">
        <f t="shared" si="94"/>
        <v>-6.1587756418291235</v>
      </c>
      <c r="H691" s="2">
        <v>0</v>
      </c>
      <c r="I691" s="2">
        <f t="shared" si="95"/>
        <v>-1.2108262504614828E-3</v>
      </c>
      <c r="J691" s="2">
        <f t="shared" si="96"/>
        <v>-7.4572072178294702E-3</v>
      </c>
      <c r="K691" s="2">
        <f t="shared" si="97"/>
        <v>7.1752834884615915E-4</v>
      </c>
    </row>
    <row r="692" spans="1:11">
      <c r="A692" s="2">
        <f t="shared" si="98"/>
        <v>842.39997242481888</v>
      </c>
      <c r="B692" s="2">
        <v>50</v>
      </c>
      <c r="C692" s="2">
        <f t="shared" si="90"/>
        <v>421.19998621240944</v>
      </c>
      <c r="D692" s="2">
        <f t="shared" si="91"/>
        <v>-1.428482799813122E-2</v>
      </c>
      <c r="E692" s="2">
        <f t="shared" si="92"/>
        <v>-3.4399342627798639E-4</v>
      </c>
      <c r="F692" s="2">
        <f t="shared" si="93"/>
        <v>-0.56935137350111364</v>
      </c>
      <c r="G692" s="2">
        <f t="shared" si="94"/>
        <v>-6.0339690271734092</v>
      </c>
      <c r="H692" s="2">
        <v>0</v>
      </c>
      <c r="I692" s="2">
        <f t="shared" si="95"/>
        <v>-1.1870845592759636E-3</v>
      </c>
      <c r="J692" s="2">
        <f t="shared" si="96"/>
        <v>-7.1628314633069611E-3</v>
      </c>
      <c r="K692" s="2">
        <f t="shared" si="97"/>
        <v>6.7586822428573402E-4</v>
      </c>
    </row>
    <row r="693" spans="1:11">
      <c r="A693" s="2">
        <f t="shared" si="98"/>
        <v>859.24797187331524</v>
      </c>
      <c r="B693" s="2">
        <v>50</v>
      </c>
      <c r="C693" s="2">
        <f t="shared" si="90"/>
        <v>429.62398593665762</v>
      </c>
      <c r="D693" s="2">
        <f t="shared" si="91"/>
        <v>-1.3722831772780365E-2</v>
      </c>
      <c r="E693" s="2">
        <f t="shared" si="92"/>
        <v>-3.2380065328937432E-4</v>
      </c>
      <c r="F693" s="2">
        <f t="shared" si="93"/>
        <v>-0.54702906132394358</v>
      </c>
      <c r="G693" s="2">
        <f t="shared" si="94"/>
        <v>-5.9118477172245782</v>
      </c>
      <c r="H693" s="2">
        <v>0</v>
      </c>
      <c r="I693" s="2">
        <f t="shared" si="95"/>
        <v>-1.1638083914470231E-3</v>
      </c>
      <c r="J693" s="2">
        <f t="shared" si="96"/>
        <v>-6.8802579822628924E-3</v>
      </c>
      <c r="K693" s="2">
        <f t="shared" si="97"/>
        <v>6.3663701193419377E-4</v>
      </c>
    </row>
    <row r="694" spans="1:11">
      <c r="A694" s="2">
        <f t="shared" si="98"/>
        <v>876.43293131078156</v>
      </c>
      <c r="B694" s="2">
        <v>50</v>
      </c>
      <c r="C694" s="2">
        <f t="shared" si="90"/>
        <v>438.21646565539078</v>
      </c>
      <c r="D694" s="2">
        <f t="shared" si="91"/>
        <v>-1.3183221106286435E-2</v>
      </c>
      <c r="E694" s="2">
        <f t="shared" si="92"/>
        <v>-3.0480624026509495E-4</v>
      </c>
      <c r="F694" s="2">
        <f t="shared" si="93"/>
        <v>-0.52558994199564402</v>
      </c>
      <c r="G694" s="2">
        <f t="shared" si="94"/>
        <v>-5.7923448711636469</v>
      </c>
      <c r="H694" s="2">
        <v>0</v>
      </c>
      <c r="I694" s="2">
        <f t="shared" si="95"/>
        <v>-1.140988619065709E-3</v>
      </c>
      <c r="J694" s="2">
        <f t="shared" si="96"/>
        <v>-6.6089995757013511E-3</v>
      </c>
      <c r="K694" s="2">
        <f t="shared" si="97"/>
        <v>5.9969214211243595E-4</v>
      </c>
    </row>
    <row r="695" spans="1:11">
      <c r="A695" s="2">
        <f t="shared" si="98"/>
        <v>893.96158993699726</v>
      </c>
      <c r="B695" s="2">
        <v>50</v>
      </c>
      <c r="C695" s="2">
        <f t="shared" si="90"/>
        <v>446.98079496849863</v>
      </c>
      <c r="D695" s="2">
        <f t="shared" si="91"/>
        <v>-1.2665083138311453E-2</v>
      </c>
      <c r="E695" s="2">
        <f t="shared" si="92"/>
        <v>-2.8693782701407248E-4</v>
      </c>
      <c r="F695" s="2">
        <f t="shared" si="93"/>
        <v>-0.50499845889028894</v>
      </c>
      <c r="G695" s="2">
        <f t="shared" si="94"/>
        <v>-5.6753958208552842</v>
      </c>
      <c r="H695" s="2">
        <v>0</v>
      </c>
      <c r="I695" s="2">
        <f t="shared" si="95"/>
        <v>-1.1186162932016754E-3</v>
      </c>
      <c r="J695" s="2">
        <f t="shared" si="96"/>
        <v>-6.3485902355774181E-3</v>
      </c>
      <c r="K695" s="2">
        <f t="shared" si="97"/>
        <v>5.6489950415641367E-4</v>
      </c>
    </row>
    <row r="696" spans="1:11">
      <c r="A696" s="2">
        <f t="shared" si="98"/>
        <v>911.84082173573722</v>
      </c>
      <c r="B696" s="2">
        <v>50</v>
      </c>
      <c r="C696" s="2">
        <f t="shared" si="90"/>
        <v>455.92041086786861</v>
      </c>
      <c r="D696" s="2">
        <f t="shared" si="91"/>
        <v>-1.2167543862865679E-2</v>
      </c>
      <c r="E696" s="2">
        <f t="shared" si="92"/>
        <v>-2.7012754116371789E-4</v>
      </c>
      <c r="F696" s="2">
        <f t="shared" si="93"/>
        <v>-0.48522053358919459</v>
      </c>
      <c r="G696" s="2">
        <f t="shared" si="94"/>
        <v>-5.5609379742687199</v>
      </c>
      <c r="H696" s="2">
        <v>0</v>
      </c>
      <c r="I696" s="2">
        <f t="shared" si="95"/>
        <v>-1.0966826403937993E-3</v>
      </c>
      <c r="J696" s="2">
        <f t="shared" si="96"/>
        <v>-6.0985841406871648E-3</v>
      </c>
      <c r="K696" s="2">
        <f t="shared" si="97"/>
        <v>5.3213293594988611E-4</v>
      </c>
    </row>
    <row r="697" spans="1:11">
      <c r="A697" s="2">
        <f t="shared" si="98"/>
        <v>930.07763817045202</v>
      </c>
      <c r="B697" s="2">
        <v>50</v>
      </c>
      <c r="C697" s="2">
        <f t="shared" si="90"/>
        <v>465.03881908522601</v>
      </c>
      <c r="D697" s="2">
        <f t="shared" si="91"/>
        <v>-1.1689766350237706E-2</v>
      </c>
      <c r="E697" s="2">
        <f t="shared" si="92"/>
        <v>-2.543117085423047E-4</v>
      </c>
      <c r="F697" s="2">
        <f t="shared" si="93"/>
        <v>-0.46622350089182579</v>
      </c>
      <c r="G697" s="2">
        <f t="shared" si="94"/>
        <v>-5.4489107243238699</v>
      </c>
      <c r="H697" s="2">
        <v>0</v>
      </c>
      <c r="I697" s="2">
        <f t="shared" si="95"/>
        <v>-1.0751790592096072E-3</v>
      </c>
      <c r="J697" s="2">
        <f t="shared" si="96"/>
        <v>-5.8585547062956775E-3</v>
      </c>
      <c r="K697" s="2">
        <f t="shared" si="97"/>
        <v>5.012737450702827E-4</v>
      </c>
    </row>
    <row r="698" spans="1:11">
      <c r="A698" s="2">
        <f t="shared" si="98"/>
        <v>948.67919093386104</v>
      </c>
      <c r="B698" s="2">
        <v>50</v>
      </c>
      <c r="C698" s="2">
        <f t="shared" si="90"/>
        <v>474.33959546693052</v>
      </c>
      <c r="D698" s="2">
        <f t="shared" si="91"/>
        <v>-1.123094905960975E-2</v>
      </c>
      <c r="E698" s="2">
        <f t="shared" si="92"/>
        <v>-2.3943058331897811E-4</v>
      </c>
      <c r="F698" s="2">
        <f t="shared" si="93"/>
        <v>-0.44797604694655219</v>
      </c>
      <c r="G698" s="2">
        <f t="shared" si="94"/>
        <v>-5.3392553628109418</v>
      </c>
      <c r="H698" s="2">
        <v>0</v>
      </c>
      <c r="I698" s="2">
        <f t="shared" si="95"/>
        <v>-1.0540971168721638E-3</v>
      </c>
      <c r="J698" s="2">
        <f t="shared" si="96"/>
        <v>-5.6280936841832524E-3</v>
      </c>
      <c r="K698" s="2">
        <f t="shared" si="97"/>
        <v>4.7221025951414973E-4</v>
      </c>
    </row>
    <row r="699" spans="1:11">
      <c r="A699" s="2">
        <f t="shared" si="98"/>
        <v>967.65277475253822</v>
      </c>
      <c r="B699" s="2">
        <v>50</v>
      </c>
      <c r="C699" s="2">
        <f t="shared" si="90"/>
        <v>483.82638737626911</v>
      </c>
      <c r="D699" s="2">
        <f t="shared" si="91"/>
        <v>-1.0790324237057855E-2</v>
      </c>
      <c r="E699" s="2">
        <f t="shared" si="92"/>
        <v>-2.254280964535984E-4</v>
      </c>
      <c r="F699" s="2">
        <f t="shared" si="93"/>
        <v>-0.43044815033263911</v>
      </c>
      <c r="G699" s="2">
        <f t="shared" si="94"/>
        <v>-5.2319149990569791</v>
      </c>
      <c r="H699" s="2">
        <v>0</v>
      </c>
      <c r="I699" s="2">
        <f t="shared" si="95"/>
        <v>-1.0334285459531018E-3</v>
      </c>
      <c r="J699" s="2">
        <f t="shared" si="96"/>
        <v>-5.4068103100256776E-3</v>
      </c>
      <c r="K699" s="2">
        <f t="shared" si="97"/>
        <v>4.448374061064614E-4</v>
      </c>
    </row>
    <row r="700" spans="1:11">
      <c r="A700" s="2">
        <f t="shared" si="98"/>
        <v>987.00583024758896</v>
      </c>
      <c r="B700" s="2">
        <v>50</v>
      </c>
      <c r="C700" s="2">
        <f t="shared" si="90"/>
        <v>493.50291512379448</v>
      </c>
      <c r="D700" s="2">
        <f t="shared" si="91"/>
        <v>-1.0367156393993361E-2</v>
      </c>
      <c r="E700" s="2">
        <f t="shared" si="92"/>
        <v>-2.122516211239399E-4</v>
      </c>
      <c r="F700" s="2">
        <f t="shared" si="93"/>
        <v>-0.41361102593525262</v>
      </c>
      <c r="G700" s="2">
        <f t="shared" si="94"/>
        <v>-5.1268344830362063</v>
      </c>
      <c r="H700" s="2">
        <v>0</v>
      </c>
      <c r="I700" s="2">
        <f t="shared" si="95"/>
        <v>-1.013165241130492E-3</v>
      </c>
      <c r="J700" s="2">
        <f t="shared" si="96"/>
        <v>-5.1943304952414993E-3</v>
      </c>
      <c r="K700" s="2">
        <f t="shared" si="97"/>
        <v>4.1905631482592039E-4</v>
      </c>
    </row>
    <row r="701" spans="1:11">
      <c r="A701" s="2">
        <f t="shared" si="98"/>
        <v>1006.7459468525408</v>
      </c>
      <c r="B701" s="2">
        <v>50</v>
      </c>
      <c r="C701" s="2">
        <f t="shared" si="90"/>
        <v>503.37297342627039</v>
      </c>
      <c r="D701" s="2">
        <f t="shared" si="91"/>
        <v>-9.9607408614313647E-3</v>
      </c>
      <c r="E701" s="2">
        <f t="shared" si="92"/>
        <v>-1.9985175390305275E-4</v>
      </c>
      <c r="F701" s="2">
        <f t="shared" si="93"/>
        <v>-0.39743707146493329</v>
      </c>
      <c r="G701" s="2">
        <f t="shared" si="94"/>
        <v>-5.0239603326424085</v>
      </c>
      <c r="H701" s="2">
        <v>0</v>
      </c>
      <c r="I701" s="2">
        <f t="shared" si="95"/>
        <v>-9.9329925601028633E-4</v>
      </c>
      <c r="J701" s="2">
        <f t="shared" si="96"/>
        <v>-4.9902960606388949E-3</v>
      </c>
      <c r="K701" s="2">
        <f t="shared" si="97"/>
        <v>3.9477394739702521E-4</v>
      </c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17"/>
  <sheetViews>
    <sheetView workbookViewId="0">
      <selection activeCell="C523" sqref="C523"/>
    </sheetView>
  </sheetViews>
  <sheetFormatPr defaultRowHeight="15"/>
  <cols>
    <col min="2" max="2" width="12" bestFit="1" customWidth="1"/>
    <col min="5" max="5" width="12" bestFit="1" customWidth="1"/>
    <col min="7" max="7" width="12.7109375" bestFit="1" customWidth="1"/>
  </cols>
  <sheetData>
    <row r="1" spans="1:16">
      <c r="A1" s="2"/>
      <c r="B1" s="3" t="s">
        <v>2</v>
      </c>
      <c r="C1" s="3"/>
      <c r="D1" s="3"/>
      <c r="E1" s="3" t="s">
        <v>3</v>
      </c>
      <c r="F1" s="3"/>
      <c r="G1" s="3"/>
      <c r="H1" s="3" t="s">
        <v>10</v>
      </c>
      <c r="I1" s="3"/>
      <c r="J1" s="4" t="s">
        <v>28</v>
      </c>
      <c r="K1" s="5"/>
      <c r="L1" s="6"/>
      <c r="P1" s="1" t="s">
        <v>1</v>
      </c>
    </row>
    <row r="2" spans="1:16">
      <c r="A2" s="1" t="s">
        <v>0</v>
      </c>
      <c r="B2" s="2" t="s">
        <v>26</v>
      </c>
      <c r="C2" s="2" t="s">
        <v>32</v>
      </c>
      <c r="D2" s="1" t="s">
        <v>27</v>
      </c>
      <c r="E2" s="2" t="s">
        <v>26</v>
      </c>
      <c r="F2" s="2" t="s">
        <v>32</v>
      </c>
      <c r="G2" s="1" t="s">
        <v>27</v>
      </c>
      <c r="H2" s="2" t="s">
        <v>26</v>
      </c>
      <c r="I2" s="1" t="s">
        <v>27</v>
      </c>
      <c r="J2" s="2" t="s">
        <v>26</v>
      </c>
      <c r="K2" s="2" t="s">
        <v>29</v>
      </c>
      <c r="L2" s="1" t="s">
        <v>27</v>
      </c>
      <c r="P2" s="2">
        <v>1.0269999999999999</v>
      </c>
    </row>
    <row r="3" spans="1:16">
      <c r="A3" s="2">
        <v>1E-4</v>
      </c>
      <c r="B3" s="2">
        <f>20*LOG10(50)+10*LOG10(1+0.01^2*A3^2)</f>
        <v>33.979400086724716</v>
      </c>
      <c r="C3" s="2">
        <f t="shared" ref="C3:C67" si="0">20*LOG10(50)</f>
        <v>33.979400086720375</v>
      </c>
      <c r="D3" s="2">
        <f>ATAN(A3*0.01)*180/PI()</f>
        <v>5.7295779513063235E-5</v>
      </c>
      <c r="E3" s="2">
        <f>20*LOG10(1)-10*LOG10((1-A3^2*0.01^2)^2+(2*0.1*A3*0.01)^2)</f>
        <v>8.5121185472742071E-12</v>
      </c>
      <c r="F3" s="2">
        <v>0</v>
      </c>
      <c r="G3" s="2">
        <f>IF(A3*0.01&gt;1,-ATAN(2*0.1*A3*0.01/(1-A3^2*0.01^2))-PI(),-ATAN(2*0.1*A3*0.01/(1-A3^2*0.01^2)))*180/PI()</f>
        <v>-1.1459155902627772E-5</v>
      </c>
      <c r="H3" s="2">
        <f>-20*LOG10(A3)</f>
        <v>80</v>
      </c>
      <c r="I3" s="2">
        <f>-90</f>
        <v>-90</v>
      </c>
      <c r="J3" s="2">
        <f t="shared" ref="J3:J66" si="1">B3+E3+H3</f>
        <v>113.97940008673322</v>
      </c>
      <c r="K3">
        <f>C3+F3+H3</f>
        <v>113.97940008672037</v>
      </c>
      <c r="L3" s="2">
        <f t="shared" ref="L3:L66" si="2">D3+G3+I3+180</f>
        <v>90.000045836623613</v>
      </c>
    </row>
    <row r="4" spans="1:16">
      <c r="A4" s="2">
        <f>A3*$P$2</f>
        <v>1.027E-4</v>
      </c>
      <c r="B4" s="2">
        <f t="shared" ref="B4:B67" si="3">20*LOG10(50)+10*LOG10(1+0.01^2*A4^2)</f>
        <v>33.979400086724958</v>
      </c>
      <c r="C4" s="2">
        <f t="shared" si="0"/>
        <v>33.979400086720375</v>
      </c>
      <c r="D4" s="2">
        <f t="shared" ref="D4:D67" si="4">ATAN(A4*0.01)*180/PI()</f>
        <v>5.8842765559914863E-5</v>
      </c>
      <c r="E4" s="2">
        <f t="shared" ref="E4:E67" si="5">20*LOG10(1)-10*LOG10((1-A4^2*0.01^2)^2+(2*0.1*A4*0.01)^2)</f>
        <v>8.9778887136203821E-12</v>
      </c>
      <c r="F4" s="2">
        <v>0</v>
      </c>
      <c r="G4" s="2">
        <f t="shared" ref="G4:G67" si="6">IF(A4*0.01&gt;1,-ATAN(2*0.1*A4*0.01/(1-A4^2*0.01^2))-PI(),-ATAN(2*0.1*A4*0.01/(1-A4^2*0.01^2)))*180/PI()</f>
        <v>-1.1768553111999358E-5</v>
      </c>
      <c r="H4" s="2">
        <f t="shared" ref="H4:H67" si="7">-20*LOG10(A4)</f>
        <v>79.768591128054439</v>
      </c>
      <c r="I4" s="2">
        <f t="shared" ref="I4:I67" si="8">-90</f>
        <v>-90</v>
      </c>
      <c r="J4" s="2">
        <f t="shared" si="1"/>
        <v>113.74799121478839</v>
      </c>
      <c r="K4">
        <f t="shared" ref="K4:K67" si="9">C4+F4+H4</f>
        <v>113.74799121477481</v>
      </c>
      <c r="L4" s="2">
        <f t="shared" si="2"/>
        <v>90.000047074212446</v>
      </c>
    </row>
    <row r="5" spans="1:16">
      <c r="A5" s="2">
        <f t="shared" ref="A5:A68" si="10">A4*$P$2</f>
        <v>1.0547289999999999E-4</v>
      </c>
      <c r="B5" s="2">
        <f t="shared" si="3"/>
        <v>33.979400086725207</v>
      </c>
      <c r="C5" s="2">
        <f t="shared" si="0"/>
        <v>33.979400086720375</v>
      </c>
      <c r="D5" s="2">
        <f t="shared" si="4"/>
        <v>6.0431520230031394E-5</v>
      </c>
      <c r="E5" s="2">
        <f t="shared" si="5"/>
        <v>9.4692135578303266E-12</v>
      </c>
      <c r="F5" s="2">
        <v>0</v>
      </c>
      <c r="G5" s="2">
        <f t="shared" si="6"/>
        <v>-1.2086304046024026E-5</v>
      </c>
      <c r="H5" s="2">
        <f t="shared" si="7"/>
        <v>79.537182256108878</v>
      </c>
      <c r="I5" s="2">
        <f t="shared" si="8"/>
        <v>-90</v>
      </c>
      <c r="J5" s="2">
        <f t="shared" si="1"/>
        <v>113.51658234284355</v>
      </c>
      <c r="K5">
        <f t="shared" si="9"/>
        <v>113.51658234282925</v>
      </c>
      <c r="L5" s="2">
        <f t="shared" si="2"/>
        <v>90.000048345216186</v>
      </c>
    </row>
    <row r="6" spans="1:16">
      <c r="A6" s="2">
        <f t="shared" si="10"/>
        <v>1.0832066829999998E-4</v>
      </c>
      <c r="B6" s="2">
        <f t="shared" si="3"/>
        <v>33.97940008672547</v>
      </c>
      <c r="C6" s="2">
        <f t="shared" si="0"/>
        <v>33.979400086720375</v>
      </c>
      <c r="D6" s="2">
        <f t="shared" si="4"/>
        <v>6.2063171276240971E-5</v>
      </c>
      <c r="E6" s="2">
        <f t="shared" si="5"/>
        <v>9.9870574073706011E-12</v>
      </c>
      <c r="F6" s="2">
        <v>0</v>
      </c>
      <c r="G6" s="2">
        <f t="shared" si="6"/>
        <v>-1.2412634255267421E-5</v>
      </c>
      <c r="H6" s="2">
        <f t="shared" si="7"/>
        <v>79.305773384163302</v>
      </c>
      <c r="I6" s="2">
        <f t="shared" si="8"/>
        <v>-90</v>
      </c>
      <c r="J6" s="2">
        <f t="shared" si="1"/>
        <v>113.28517347089877</v>
      </c>
      <c r="K6">
        <f t="shared" si="9"/>
        <v>113.28517347088368</v>
      </c>
      <c r="L6" s="2">
        <f t="shared" si="2"/>
        <v>90.000049650537022</v>
      </c>
    </row>
    <row r="7" spans="1:16">
      <c r="A7" s="2">
        <f t="shared" si="10"/>
        <v>1.1124532634409997E-4</v>
      </c>
      <c r="B7" s="2">
        <f t="shared" si="3"/>
        <v>33.979400086725747</v>
      </c>
      <c r="C7" s="2">
        <f t="shared" si="0"/>
        <v>33.979400086720375</v>
      </c>
      <c r="D7" s="2">
        <f t="shared" si="4"/>
        <v>6.373887690069811E-5</v>
      </c>
      <c r="E7" s="2">
        <f t="shared" si="5"/>
        <v>1.0534313244640884E-11</v>
      </c>
      <c r="F7" s="2">
        <v>0</v>
      </c>
      <c r="G7" s="2">
        <f t="shared" si="6"/>
        <v>-1.2747775380160447E-5</v>
      </c>
      <c r="H7" s="2">
        <f t="shared" si="7"/>
        <v>79.074364512217741</v>
      </c>
      <c r="I7" s="2">
        <f t="shared" si="8"/>
        <v>-90</v>
      </c>
      <c r="J7" s="2">
        <f t="shared" si="1"/>
        <v>113.05376459895402</v>
      </c>
      <c r="K7">
        <f t="shared" si="9"/>
        <v>113.05376459893812</v>
      </c>
      <c r="L7" s="2">
        <f t="shared" si="2"/>
        <v>90.000050991101517</v>
      </c>
    </row>
    <row r="8" spans="1:16">
      <c r="A8" s="2">
        <f t="shared" si="10"/>
        <v>1.1424895015539067E-4</v>
      </c>
      <c r="B8" s="2">
        <f t="shared" si="3"/>
        <v>33.979400086726045</v>
      </c>
      <c r="C8" s="2">
        <f t="shared" si="0"/>
        <v>33.979400086720375</v>
      </c>
      <c r="D8" s="2">
        <f t="shared" si="4"/>
        <v>6.5459826577015477E-5</v>
      </c>
      <c r="E8" s="2">
        <f t="shared" si="5"/>
        <v>1.1110981069641187E-11</v>
      </c>
      <c r="F8" s="2">
        <v>0</v>
      </c>
      <c r="G8" s="2">
        <f t="shared" si="6"/>
        <v>-1.3091965315425654E-5</v>
      </c>
      <c r="H8" s="2">
        <f t="shared" si="7"/>
        <v>78.84295564027218</v>
      </c>
      <c r="I8" s="2">
        <f t="shared" si="8"/>
        <v>-90</v>
      </c>
      <c r="J8" s="2">
        <f t="shared" si="1"/>
        <v>112.82235572700934</v>
      </c>
      <c r="K8">
        <f t="shared" si="9"/>
        <v>112.82235572699255</v>
      </c>
      <c r="L8" s="2">
        <f t="shared" si="2"/>
        <v>90.000052367861258</v>
      </c>
    </row>
    <row r="9" spans="1:16">
      <c r="A9" s="2">
        <f t="shared" si="10"/>
        <v>1.173336718095862E-4</v>
      </c>
      <c r="B9" s="2">
        <f t="shared" si="3"/>
        <v>33.979400086726351</v>
      </c>
      <c r="C9" s="2">
        <f t="shared" si="0"/>
        <v>33.979400086720375</v>
      </c>
      <c r="D9" s="2">
        <f t="shared" si="4"/>
        <v>6.7227241894593276E-5</v>
      </c>
      <c r="E9" s="2">
        <f t="shared" si="5"/>
        <v>1.1718507373571355E-11</v>
      </c>
      <c r="F9" s="2">
        <v>0</v>
      </c>
      <c r="G9" s="2">
        <f t="shared" si="6"/>
        <v>-1.3445448378943092E-5</v>
      </c>
      <c r="H9" s="2">
        <f t="shared" si="7"/>
        <v>78.611546768326619</v>
      </c>
      <c r="I9" s="2">
        <f t="shared" si="8"/>
        <v>-90</v>
      </c>
      <c r="J9" s="2">
        <f t="shared" si="1"/>
        <v>112.59094685506469</v>
      </c>
      <c r="K9">
        <f t="shared" si="9"/>
        <v>112.59094685504699</v>
      </c>
      <c r="L9" s="2">
        <f t="shared" si="2"/>
        <v>90.000053781793511</v>
      </c>
    </row>
    <row r="10" spans="1:16">
      <c r="A10" s="2">
        <f t="shared" si="10"/>
        <v>1.2050168094844501E-4</v>
      </c>
      <c r="B10" s="2">
        <f t="shared" si="3"/>
        <v>33.979400086726685</v>
      </c>
      <c r="C10" s="2">
        <f t="shared" si="0"/>
        <v>33.979400086720375</v>
      </c>
      <c r="D10" s="2">
        <f t="shared" si="4"/>
        <v>6.9042377425745572E-5</v>
      </c>
      <c r="E10" s="2">
        <f t="shared" si="5"/>
        <v>1.2360267302564346E-11</v>
      </c>
      <c r="F10" s="2">
        <v>0</v>
      </c>
      <c r="G10" s="2">
        <f t="shared" si="6"/>
        <v>-1.3808475485175581E-5</v>
      </c>
      <c r="H10" s="2">
        <f t="shared" si="7"/>
        <v>78.380137896381058</v>
      </c>
      <c r="I10" s="2">
        <f t="shared" si="8"/>
        <v>-90</v>
      </c>
      <c r="J10" s="2">
        <f t="shared" si="1"/>
        <v>112.35953798312011</v>
      </c>
      <c r="K10">
        <f t="shared" si="9"/>
        <v>112.35953798310143</v>
      </c>
      <c r="L10" s="2">
        <f t="shared" si="2"/>
        <v>90.000055233901946</v>
      </c>
    </row>
    <row r="11" spans="1:16">
      <c r="A11" s="2">
        <f t="shared" si="10"/>
        <v>1.2375522633405303E-4</v>
      </c>
      <c r="B11" s="2">
        <f t="shared" si="3"/>
        <v>33.979400086727026</v>
      </c>
      <c r="C11" s="2">
        <f t="shared" si="0"/>
        <v>33.979400086720375</v>
      </c>
      <c r="D11" s="2">
        <f t="shared" si="4"/>
        <v>7.0906521616238811E-5</v>
      </c>
      <c r="E11" s="2">
        <f t="shared" si="5"/>
        <v>1.3036743020353454E-11</v>
      </c>
      <c r="F11" s="2">
        <v>0</v>
      </c>
      <c r="G11" s="2">
        <f t="shared" si="6"/>
        <v>-1.4181304323276438E-5</v>
      </c>
      <c r="H11" s="2">
        <f t="shared" si="7"/>
        <v>78.148729024435497</v>
      </c>
      <c r="I11" s="2">
        <f t="shared" si="8"/>
        <v>-90</v>
      </c>
      <c r="J11" s="2">
        <f t="shared" si="1"/>
        <v>112.12812911117555</v>
      </c>
      <c r="K11">
        <f t="shared" si="9"/>
        <v>112.12812911115587</v>
      </c>
      <c r="L11" s="2">
        <f t="shared" si="2"/>
        <v>90.000056725217291</v>
      </c>
    </row>
    <row r="12" spans="1:16">
      <c r="A12" s="2">
        <f t="shared" si="10"/>
        <v>1.2709661744507246E-4</v>
      </c>
      <c r="B12" s="2">
        <f t="shared" si="3"/>
        <v>33.979400086727388</v>
      </c>
      <c r="C12" s="2">
        <f t="shared" si="0"/>
        <v>33.979400086720375</v>
      </c>
      <c r="D12" s="2">
        <f t="shared" si="4"/>
        <v>7.2820997699875241E-5</v>
      </c>
      <c r="E12" s="2">
        <f t="shared" si="5"/>
        <v>1.3750345345605089E-11</v>
      </c>
      <c r="F12" s="2">
        <v>0</v>
      </c>
      <c r="G12" s="2">
        <f t="shared" si="6"/>
        <v>-1.4564199540006104E-5</v>
      </c>
      <c r="H12" s="2">
        <f t="shared" si="7"/>
        <v>77.917320152489935</v>
      </c>
      <c r="I12" s="2">
        <f t="shared" si="8"/>
        <v>-90</v>
      </c>
      <c r="J12" s="2">
        <f t="shared" si="1"/>
        <v>111.89672023923107</v>
      </c>
      <c r="K12">
        <f t="shared" si="9"/>
        <v>111.89672023921031</v>
      </c>
      <c r="L12" s="2">
        <f t="shared" si="2"/>
        <v>90.000058256798155</v>
      </c>
    </row>
    <row r="13" spans="1:16">
      <c r="A13" s="2">
        <f t="shared" si="10"/>
        <v>1.305282261160894E-4</v>
      </c>
      <c r="B13" s="2">
        <f t="shared" si="3"/>
        <v>33.979400086727772</v>
      </c>
      <c r="C13" s="2">
        <f t="shared" si="0"/>
        <v>33.979400086720375</v>
      </c>
      <c r="D13" s="2">
        <f t="shared" si="4"/>
        <v>7.4787164637769645E-5</v>
      </c>
      <c r="E13" s="2">
        <f t="shared" si="5"/>
        <v>1.45025207695191E-11</v>
      </c>
      <c r="F13" s="2">
        <v>0</v>
      </c>
      <c r="G13" s="2">
        <f t="shared" si="6"/>
        <v>-1.4957432927587569E-5</v>
      </c>
      <c r="H13" s="2">
        <f t="shared" si="7"/>
        <v>77.68591128054436</v>
      </c>
      <c r="I13" s="2">
        <f t="shared" si="8"/>
        <v>-90</v>
      </c>
      <c r="J13" s="2">
        <f t="shared" si="1"/>
        <v>111.66531136728663</v>
      </c>
      <c r="K13">
        <f t="shared" si="9"/>
        <v>111.66531136726474</v>
      </c>
      <c r="L13" s="2">
        <f t="shared" si="2"/>
        <v>90.000059829731711</v>
      </c>
    </row>
    <row r="14" spans="1:16">
      <c r="A14" s="2">
        <f t="shared" si="10"/>
        <v>1.3405248822122379E-4</v>
      </c>
      <c r="B14" s="2">
        <f t="shared" si="3"/>
        <v>33.979400086728177</v>
      </c>
      <c r="C14" s="2">
        <f t="shared" si="0"/>
        <v>33.979400086720375</v>
      </c>
      <c r="D14" s="2">
        <f t="shared" si="4"/>
        <v>7.6806418082987036E-5</v>
      </c>
      <c r="E14" s="2">
        <f t="shared" si="5"/>
        <v>1.5296644438228456E-11</v>
      </c>
      <c r="F14" s="2">
        <v>0</v>
      </c>
      <c r="G14" s="2">
        <f t="shared" si="6"/>
        <v>-1.5361283616633848E-5</v>
      </c>
      <c r="H14" s="2">
        <f t="shared" si="7"/>
        <v>77.454502408598799</v>
      </c>
      <c r="I14" s="2">
        <f t="shared" si="8"/>
        <v>-90</v>
      </c>
      <c r="J14" s="2">
        <f t="shared" si="1"/>
        <v>111.43390249534227</v>
      </c>
      <c r="K14">
        <f t="shared" si="9"/>
        <v>111.43390249531917</v>
      </c>
      <c r="L14" s="2">
        <f t="shared" si="2"/>
        <v>90.000061445134463</v>
      </c>
    </row>
    <row r="15" spans="1:16">
      <c r="A15" s="2">
        <f t="shared" si="10"/>
        <v>1.3767190540319682E-4</v>
      </c>
      <c r="B15" s="2">
        <f t="shared" si="3"/>
        <v>33.979400086728603</v>
      </c>
      <c r="C15" s="2">
        <f t="shared" si="0"/>
        <v>33.979400086720375</v>
      </c>
      <c r="D15" s="2">
        <f t="shared" si="4"/>
        <v>7.8880191371225104E-5</v>
      </c>
      <c r="E15" s="2">
        <f t="shared" si="5"/>
        <v>1.6133680679199738E-11</v>
      </c>
      <c r="F15" s="2">
        <v>0</v>
      </c>
      <c r="G15" s="2">
        <f t="shared" si="6"/>
        <v>-1.5776038274284488E-5</v>
      </c>
      <c r="H15" s="2">
        <f t="shared" si="7"/>
        <v>77.223093536653238</v>
      </c>
      <c r="I15" s="2">
        <f t="shared" si="8"/>
        <v>-90</v>
      </c>
      <c r="J15" s="2">
        <f t="shared" si="1"/>
        <v>111.20249362339797</v>
      </c>
      <c r="K15">
        <f t="shared" si="9"/>
        <v>111.20249362337361</v>
      </c>
      <c r="L15" s="2">
        <f t="shared" si="2"/>
        <v>90.000063104153099</v>
      </c>
    </row>
    <row r="16" spans="1:16">
      <c r="A16" s="2">
        <f t="shared" si="10"/>
        <v>1.4138904684908314E-4</v>
      </c>
      <c r="B16" s="2">
        <f t="shared" si="3"/>
        <v>33.979400086729058</v>
      </c>
      <c r="C16" s="2">
        <f t="shared" si="0"/>
        <v>33.979400086720375</v>
      </c>
      <c r="D16" s="2">
        <f t="shared" si="4"/>
        <v>8.100995653824535E-5</v>
      </c>
      <c r="E16" s="2">
        <f t="shared" si="5"/>
        <v>1.7016522474832641E-11</v>
      </c>
      <c r="F16" s="2">
        <v>0</v>
      </c>
      <c r="G16" s="2">
        <f t="shared" si="6"/>
        <v>-1.6201991307691827E-5</v>
      </c>
      <c r="H16" s="2">
        <f t="shared" si="7"/>
        <v>76.991684664707677</v>
      </c>
      <c r="I16" s="2">
        <f t="shared" si="8"/>
        <v>-90</v>
      </c>
      <c r="J16" s="2">
        <f t="shared" si="1"/>
        <v>110.97108475145376</v>
      </c>
      <c r="K16">
        <f t="shared" si="9"/>
        <v>110.97108475142805</v>
      </c>
      <c r="L16" s="2">
        <f t="shared" si="2"/>
        <v>90.000064807965231</v>
      </c>
    </row>
    <row r="17" spans="1:12">
      <c r="A17" s="2">
        <f t="shared" si="10"/>
        <v>1.4520655111400837E-4</v>
      </c>
      <c r="B17" s="2">
        <f t="shared" si="3"/>
        <v>33.979400086729534</v>
      </c>
      <c r="C17" s="2">
        <f t="shared" si="0"/>
        <v>33.979400086720375</v>
      </c>
      <c r="D17" s="2">
        <f t="shared" si="4"/>
        <v>8.3197225364774947E-5</v>
      </c>
      <c r="E17" s="2">
        <f t="shared" si="5"/>
        <v>1.7948062807526868E-11</v>
      </c>
      <c r="F17" s="2">
        <v>0</v>
      </c>
      <c r="G17" s="2">
        <f t="shared" si="6"/>
        <v>-1.6639445073001303E-5</v>
      </c>
      <c r="H17" s="2">
        <f t="shared" si="7"/>
        <v>76.760275792762116</v>
      </c>
      <c r="I17" s="2">
        <f t="shared" si="8"/>
        <v>-90</v>
      </c>
      <c r="J17" s="2">
        <f t="shared" si="1"/>
        <v>110.7396758795096</v>
      </c>
      <c r="K17">
        <f t="shared" si="9"/>
        <v>110.73967587948249</v>
      </c>
      <c r="L17" s="2">
        <f t="shared" si="2"/>
        <v>90.000066557780286</v>
      </c>
    </row>
    <row r="18" spans="1:12">
      <c r="A18" s="2">
        <f t="shared" si="10"/>
        <v>1.4912712799408659E-4</v>
      </c>
      <c r="B18" s="2">
        <f t="shared" si="3"/>
        <v>33.979400086730031</v>
      </c>
      <c r="C18" s="2">
        <f t="shared" si="0"/>
        <v>33.979400086720375</v>
      </c>
      <c r="D18" s="2">
        <f t="shared" si="4"/>
        <v>8.5443550449620578E-5</v>
      </c>
      <c r="E18" s="2">
        <f t="shared" si="5"/>
        <v>1.8930230332215557E-11</v>
      </c>
      <c r="F18" s="2">
        <v>0</v>
      </c>
      <c r="G18" s="2">
        <f t="shared" si="6"/>
        <v>-1.7088710089974281E-5</v>
      </c>
      <c r="H18" s="2">
        <f t="shared" si="7"/>
        <v>76.52886692081654</v>
      </c>
      <c r="I18" s="2">
        <f t="shared" si="8"/>
        <v>-90</v>
      </c>
      <c r="J18" s="2">
        <f t="shared" si="1"/>
        <v>110.50826700756551</v>
      </c>
      <c r="K18">
        <f t="shared" si="9"/>
        <v>110.50826700753692</v>
      </c>
      <c r="L18" s="2">
        <f t="shared" si="2"/>
        <v>90.000068354840366</v>
      </c>
    </row>
    <row r="19" spans="1:12">
      <c r="A19" s="2">
        <f t="shared" si="10"/>
        <v>1.5315356044992692E-4</v>
      </c>
      <c r="B19" s="2">
        <f t="shared" si="3"/>
        <v>33.979400086730564</v>
      </c>
      <c r="C19" s="2">
        <f t="shared" si="0"/>
        <v>33.979400086720375</v>
      </c>
      <c r="D19" s="2">
        <f t="shared" si="4"/>
        <v>8.7750526311756755E-5</v>
      </c>
      <c r="E19" s="2">
        <f t="shared" si="5"/>
        <v>1.9965918031298429E-11</v>
      </c>
      <c r="F19" s="2">
        <v>0</v>
      </c>
      <c r="G19" s="2">
        <f t="shared" si="6"/>
        <v>-1.7550105262405691E-5</v>
      </c>
      <c r="H19" s="2">
        <f t="shared" si="7"/>
        <v>76.297458048870993</v>
      </c>
      <c r="I19" s="2">
        <f t="shared" si="8"/>
        <v>-90</v>
      </c>
      <c r="J19" s="2">
        <f t="shared" si="1"/>
        <v>110.27685813562152</v>
      </c>
      <c r="K19">
        <f t="shared" si="9"/>
        <v>110.27685813559137</v>
      </c>
      <c r="L19" s="2">
        <f t="shared" si="2"/>
        <v>90.00007020042105</v>
      </c>
    </row>
    <row r="20" spans="1:12">
      <c r="A20" s="2">
        <f t="shared" si="10"/>
        <v>1.5728870658207494E-4</v>
      </c>
      <c r="B20" s="2">
        <f t="shared" si="3"/>
        <v>33.979400086731118</v>
      </c>
      <c r="C20" s="2">
        <f t="shared" si="0"/>
        <v>33.979400086720375</v>
      </c>
      <c r="D20" s="2">
        <f t="shared" si="4"/>
        <v>9.0119790522170343E-5</v>
      </c>
      <c r="E20" s="2">
        <f t="shared" si="5"/>
        <v>2.1059465378375022E-11</v>
      </c>
      <c r="F20" s="2">
        <v>0</v>
      </c>
      <c r="G20" s="2">
        <f t="shared" si="6"/>
        <v>-1.8023958104492933E-5</v>
      </c>
      <c r="H20" s="2">
        <f t="shared" si="7"/>
        <v>76.066049176925418</v>
      </c>
      <c r="I20" s="2">
        <f t="shared" si="8"/>
        <v>-90</v>
      </c>
      <c r="J20" s="2">
        <f t="shared" si="1"/>
        <v>110.0454492636776</v>
      </c>
      <c r="K20">
        <f t="shared" si="9"/>
        <v>110.04544926364579</v>
      </c>
      <c r="L20" s="2">
        <f t="shared" si="2"/>
        <v>90.000072095832422</v>
      </c>
    </row>
    <row r="21" spans="1:12">
      <c r="A21" s="2">
        <f t="shared" si="10"/>
        <v>1.6153550165979094E-4</v>
      </c>
      <c r="B21" s="2">
        <f t="shared" si="3"/>
        <v>33.979400086731708</v>
      </c>
      <c r="C21" s="2">
        <f t="shared" si="0"/>
        <v>33.979400086720375</v>
      </c>
      <c r="D21" s="2">
        <f t="shared" si="4"/>
        <v>9.2553024866264748E-5</v>
      </c>
      <c r="E21" s="2">
        <f t="shared" si="5"/>
        <v>2.221135453717866E-11</v>
      </c>
      <c r="F21" s="2">
        <v>0</v>
      </c>
      <c r="G21" s="2">
        <f t="shared" si="6"/>
        <v>-1.8510604973316709E-5</v>
      </c>
      <c r="H21" s="2">
        <f t="shared" si="7"/>
        <v>75.834640304979857</v>
      </c>
      <c r="I21" s="2">
        <f t="shared" si="8"/>
        <v>-90</v>
      </c>
      <c r="J21" s="2">
        <f t="shared" si="1"/>
        <v>109.81404039173378</v>
      </c>
      <c r="K21">
        <f t="shared" si="9"/>
        <v>109.81404039170023</v>
      </c>
      <c r="L21" s="2">
        <f t="shared" si="2"/>
        <v>90.000074042419897</v>
      </c>
    </row>
    <row r="22" spans="1:12">
      <c r="A22" s="2">
        <f t="shared" si="10"/>
        <v>1.6589696020460529E-4</v>
      </c>
      <c r="B22" s="2">
        <f t="shared" si="3"/>
        <v>33.979400086732326</v>
      </c>
      <c r="C22" s="2">
        <f t="shared" si="0"/>
        <v>33.979400086720375</v>
      </c>
      <c r="D22" s="2">
        <f t="shared" si="4"/>
        <v>9.5051956537649376E-5</v>
      </c>
      <c r="E22" s="2">
        <f t="shared" si="5"/>
        <v>2.3426407145042185E-11</v>
      </c>
      <c r="F22" s="2">
        <v>0</v>
      </c>
      <c r="G22" s="2">
        <f t="shared" si="6"/>
        <v>-1.9010391307598936E-5</v>
      </c>
      <c r="H22" s="2">
        <f t="shared" si="7"/>
        <v>75.603231433034296</v>
      </c>
      <c r="I22" s="2">
        <f t="shared" si="8"/>
        <v>-90</v>
      </c>
      <c r="J22" s="2">
        <f t="shared" si="1"/>
        <v>109.58263151979006</v>
      </c>
      <c r="K22">
        <f t="shared" si="9"/>
        <v>109.58263151975467</v>
      </c>
      <c r="L22" s="2">
        <f t="shared" si="2"/>
        <v>90.000076041565237</v>
      </c>
    </row>
    <row r="23" spans="1:12">
      <c r="A23" s="2">
        <f t="shared" si="10"/>
        <v>1.7037617813012962E-4</v>
      </c>
      <c r="B23" s="2">
        <f t="shared" si="3"/>
        <v>33.97940008673298</v>
      </c>
      <c r="C23" s="2">
        <f t="shared" si="0"/>
        <v>33.979400086720375</v>
      </c>
      <c r="D23" s="2">
        <f t="shared" si="4"/>
        <v>9.7618359364161001E-5</v>
      </c>
      <c r="E23" s="2">
        <f t="shared" si="5"/>
        <v>2.4708962675565166E-11</v>
      </c>
      <c r="F23" s="2">
        <v>0</v>
      </c>
      <c r="G23" s="2">
        <f t="shared" si="6"/>
        <v>-1.952367187290701E-5</v>
      </c>
      <c r="H23" s="2">
        <f t="shared" si="7"/>
        <v>75.371822561088734</v>
      </c>
      <c r="I23" s="2">
        <f t="shared" si="8"/>
        <v>-90</v>
      </c>
      <c r="J23" s="2">
        <f t="shared" si="1"/>
        <v>109.35122264784641</v>
      </c>
      <c r="K23">
        <f t="shared" si="9"/>
        <v>109.35122264780911</v>
      </c>
      <c r="L23" s="2">
        <f t="shared" si="2"/>
        <v>90.000078094687495</v>
      </c>
    </row>
    <row r="24" spans="1:12">
      <c r="A24" s="2">
        <f t="shared" si="10"/>
        <v>1.749763349396431E-4</v>
      </c>
      <c r="B24" s="2">
        <f t="shared" si="3"/>
        <v>33.979400086733669</v>
      </c>
      <c r="C24" s="2">
        <f t="shared" si="0"/>
        <v>33.979400086720375</v>
      </c>
      <c r="D24" s="2">
        <f t="shared" si="4"/>
        <v>1.0025405506698803E-4</v>
      </c>
      <c r="E24" s="2">
        <f t="shared" si="5"/>
        <v>2.6061431947414055E-11</v>
      </c>
      <c r="F24" s="2">
        <v>0</v>
      </c>
      <c r="G24" s="2">
        <f t="shared" si="6"/>
        <v>-2.005081101347864E-5</v>
      </c>
      <c r="H24" s="2">
        <f t="shared" si="7"/>
        <v>75.140413689143173</v>
      </c>
      <c r="I24" s="2">
        <f t="shared" si="8"/>
        <v>-90</v>
      </c>
      <c r="J24" s="2">
        <f t="shared" si="1"/>
        <v>109.11981377590291</v>
      </c>
      <c r="K24">
        <f t="shared" si="9"/>
        <v>109.11981377586355</v>
      </c>
      <c r="L24" s="2">
        <f t="shared" si="2"/>
        <v>90.000080203244053</v>
      </c>
    </row>
    <row r="25" spans="1:12">
      <c r="A25" s="2">
        <f t="shared" si="10"/>
        <v>1.7970069598301347E-4</v>
      </c>
      <c r="B25" s="2">
        <f t="shared" si="3"/>
        <v>33.979400086734401</v>
      </c>
      <c r="C25" s="2">
        <f t="shared" si="0"/>
        <v>33.979400086720375</v>
      </c>
      <c r="D25" s="2">
        <f t="shared" si="4"/>
        <v>1.0296091455379095E-4</v>
      </c>
      <c r="E25" s="2">
        <f t="shared" si="5"/>
        <v>2.7487672270455161E-11</v>
      </c>
      <c r="F25" s="2">
        <v>0</v>
      </c>
      <c r="G25" s="2">
        <f t="shared" si="6"/>
        <v>-2.059218291084597E-5</v>
      </c>
      <c r="H25" s="2">
        <f t="shared" si="7"/>
        <v>74.909004817197612</v>
      </c>
      <c r="I25" s="2">
        <f t="shared" si="8"/>
        <v>-90</v>
      </c>
      <c r="J25" s="2">
        <f t="shared" si="1"/>
        <v>108.8884049039595</v>
      </c>
      <c r="K25">
        <f t="shared" si="9"/>
        <v>108.88840490391799</v>
      </c>
      <c r="L25" s="2">
        <f t="shared" si="2"/>
        <v>90.00008236873164</v>
      </c>
    </row>
    <row r="26" spans="1:12">
      <c r="A26" s="2">
        <f t="shared" si="10"/>
        <v>1.8455261477455482E-4</v>
      </c>
      <c r="B26" s="2">
        <f t="shared" si="3"/>
        <v>33.979400086735168</v>
      </c>
      <c r="C26" s="2">
        <f t="shared" si="0"/>
        <v>33.979400086720375</v>
      </c>
      <c r="D26" s="2">
        <f t="shared" si="4"/>
        <v>1.0574085924673708E-4</v>
      </c>
      <c r="E26" s="2">
        <f t="shared" si="5"/>
        <v>2.8992023118288068E-11</v>
      </c>
      <c r="F26" s="2">
        <v>0</v>
      </c>
      <c r="G26" s="2">
        <f t="shared" si="6"/>
        <v>-2.1148171849442494E-5</v>
      </c>
      <c r="H26" s="2">
        <f t="shared" si="7"/>
        <v>74.677595945252037</v>
      </c>
      <c r="I26" s="2">
        <f t="shared" si="8"/>
        <v>-90</v>
      </c>
      <c r="J26" s="2">
        <f t="shared" si="1"/>
        <v>108.6569960320162</v>
      </c>
      <c r="K26">
        <f t="shared" si="9"/>
        <v>108.65699603197241</v>
      </c>
      <c r="L26" s="2">
        <f t="shared" si="2"/>
        <v>90.000084592687401</v>
      </c>
    </row>
    <row r="27" spans="1:12">
      <c r="A27" s="2">
        <f t="shared" si="10"/>
        <v>1.8953553537346779E-4</v>
      </c>
      <c r="B27" s="2">
        <f t="shared" si="3"/>
        <v>33.979400086735978</v>
      </c>
      <c r="C27" s="2">
        <f t="shared" si="0"/>
        <v>33.979400086720375</v>
      </c>
      <c r="D27" s="2">
        <f t="shared" si="4"/>
        <v>1.0859586244639222E-4</v>
      </c>
      <c r="E27" s="2">
        <f t="shared" si="5"/>
        <v>3.0578823964512387E-11</v>
      </c>
      <c r="F27" s="2">
        <v>0</v>
      </c>
      <c r="G27" s="2">
        <f t="shared" si="6"/>
        <v>-2.1719172489381438E-5</v>
      </c>
      <c r="H27" s="2">
        <f t="shared" si="7"/>
        <v>74.446187073306476</v>
      </c>
      <c r="I27" s="2">
        <f t="shared" si="8"/>
        <v>-90</v>
      </c>
      <c r="J27" s="2">
        <f t="shared" si="1"/>
        <v>108.42558716007304</v>
      </c>
      <c r="K27">
        <f t="shared" si="9"/>
        <v>108.42558716002685</v>
      </c>
      <c r="L27" s="2">
        <f t="shared" si="2"/>
        <v>90.000086876689963</v>
      </c>
    </row>
    <row r="28" spans="1:12">
      <c r="A28" s="2">
        <f t="shared" si="10"/>
        <v>1.946529948285514E-4</v>
      </c>
      <c r="B28" s="2">
        <f t="shared" si="3"/>
        <v>33.979400086736831</v>
      </c>
      <c r="C28" s="2">
        <f t="shared" si="0"/>
        <v>33.979400086720375</v>
      </c>
      <c r="D28" s="2">
        <f t="shared" si="4"/>
        <v>1.115279507324375E-4</v>
      </c>
      <c r="E28" s="2">
        <f t="shared" si="5"/>
        <v>3.2252414282727725E-11</v>
      </c>
      <c r="F28" s="2">
        <v>0</v>
      </c>
      <c r="G28" s="2">
        <f t="shared" si="6"/>
        <v>-2.2305590146599056E-5</v>
      </c>
      <c r="H28" s="2">
        <f t="shared" si="7"/>
        <v>74.214778201360915</v>
      </c>
      <c r="I28" s="2">
        <f t="shared" si="8"/>
        <v>-90</v>
      </c>
      <c r="J28" s="2">
        <f t="shared" si="1"/>
        <v>108.19417828812999</v>
      </c>
      <c r="K28">
        <f t="shared" si="9"/>
        <v>108.19417828808129</v>
      </c>
      <c r="L28" s="2">
        <f t="shared" si="2"/>
        <v>90.000089222360586</v>
      </c>
    </row>
    <row r="29" spans="1:12">
      <c r="A29" s="2">
        <f t="shared" si="10"/>
        <v>1.9990862568892227E-4</v>
      </c>
      <c r="B29" s="2">
        <f t="shared" si="3"/>
        <v>33.979400086737733</v>
      </c>
      <c r="C29" s="2">
        <f t="shared" si="0"/>
        <v>33.979400086720375</v>
      </c>
      <c r="D29" s="2">
        <f t="shared" si="4"/>
        <v>1.1453920540220539E-4</v>
      </c>
      <c r="E29" s="2">
        <f t="shared" si="5"/>
        <v>3.4017615710266984E-11</v>
      </c>
      <c r="F29" s="2">
        <v>0</v>
      </c>
      <c r="G29" s="2">
        <f t="shared" si="6"/>
        <v>-2.2907841080561924E-5</v>
      </c>
      <c r="H29" s="2">
        <f t="shared" si="7"/>
        <v>73.983369329415353</v>
      </c>
      <c r="I29" s="2">
        <f t="shared" si="8"/>
        <v>-90</v>
      </c>
      <c r="J29" s="2">
        <f t="shared" si="1"/>
        <v>107.96276941618711</v>
      </c>
      <c r="K29">
        <f t="shared" si="9"/>
        <v>107.96276941613573</v>
      </c>
      <c r="L29" s="2">
        <f t="shared" si="2"/>
        <v>90.000091631364327</v>
      </c>
    </row>
    <row r="30" spans="1:12">
      <c r="A30" s="2">
        <f t="shared" si="10"/>
        <v>2.0530615858252316E-4</v>
      </c>
      <c r="B30" s="2">
        <f t="shared" si="3"/>
        <v>33.979400086738679</v>
      </c>
      <c r="C30" s="2">
        <f t="shared" si="0"/>
        <v>33.979400086720375</v>
      </c>
      <c r="D30" s="2">
        <f t="shared" si="4"/>
        <v>1.1763176394805634E-4</v>
      </c>
      <c r="E30" s="2">
        <f t="shared" si="5"/>
        <v>3.5879249884463086E-11</v>
      </c>
      <c r="F30" s="2">
        <v>0</v>
      </c>
      <c r="G30" s="2">
        <f t="shared" si="6"/>
        <v>-2.3526352789742164E-5</v>
      </c>
      <c r="H30" s="2">
        <f t="shared" si="7"/>
        <v>73.751960457469778</v>
      </c>
      <c r="I30" s="2">
        <f t="shared" si="8"/>
        <v>-90</v>
      </c>
      <c r="J30" s="2">
        <f t="shared" si="1"/>
        <v>107.73136054424434</v>
      </c>
      <c r="K30">
        <f t="shared" si="9"/>
        <v>107.73136054419015</v>
      </c>
      <c r="L30" s="2">
        <f t="shared" si="2"/>
        <v>90.000094105411165</v>
      </c>
    </row>
    <row r="31" spans="1:12">
      <c r="A31" s="2">
        <f t="shared" si="10"/>
        <v>2.1084942486425127E-4</v>
      </c>
      <c r="B31" s="2">
        <f t="shared" si="3"/>
        <v>33.97940008673968</v>
      </c>
      <c r="C31" s="2">
        <f t="shared" si="0"/>
        <v>33.979400086720375</v>
      </c>
      <c r="D31" s="2">
        <f t="shared" si="4"/>
        <v>1.2080782157464456E-4</v>
      </c>
      <c r="E31" s="2">
        <f t="shared" si="5"/>
        <v>3.7843102770115518E-11</v>
      </c>
      <c r="F31" s="2">
        <v>0</v>
      </c>
      <c r="G31" s="2">
        <f t="shared" si="6"/>
        <v>-2.4161564315070711E-5</v>
      </c>
      <c r="H31" s="2">
        <f t="shared" si="7"/>
        <v>73.520551585524231</v>
      </c>
      <c r="I31" s="2">
        <f t="shared" si="8"/>
        <v>-90</v>
      </c>
      <c r="J31" s="2">
        <f t="shared" si="1"/>
        <v>107.49995167230176</v>
      </c>
      <c r="K31">
        <f t="shared" si="9"/>
        <v>107.49995167224461</v>
      </c>
      <c r="L31" s="2">
        <f t="shared" si="2"/>
        <v>90.000096646257262</v>
      </c>
    </row>
    <row r="32" spans="1:12">
      <c r="A32" s="2">
        <f t="shared" si="10"/>
        <v>2.1654235933558604E-4</v>
      </c>
      <c r="B32" s="2">
        <f t="shared" si="3"/>
        <v>33.979400086740739</v>
      </c>
      <c r="C32" s="2">
        <f t="shared" si="0"/>
        <v>33.979400086720375</v>
      </c>
      <c r="D32" s="2">
        <f t="shared" si="4"/>
        <v>1.2406963275714988E-4</v>
      </c>
      <c r="E32" s="2">
        <f t="shared" si="5"/>
        <v>3.9913996004557249E-11</v>
      </c>
      <c r="F32" s="2">
        <v>0</v>
      </c>
      <c r="G32" s="2">
        <f t="shared" si="6"/>
        <v>-2.4813926551583567E-5</v>
      </c>
      <c r="H32" s="2">
        <f t="shared" si="7"/>
        <v>73.289142713578656</v>
      </c>
      <c r="I32" s="2">
        <f t="shared" si="8"/>
        <v>-90</v>
      </c>
      <c r="J32" s="2">
        <f t="shared" si="1"/>
        <v>107.26854280035931</v>
      </c>
      <c r="K32">
        <f t="shared" si="9"/>
        <v>107.26854280029903</v>
      </c>
      <c r="L32" s="2">
        <f t="shared" si="2"/>
        <v>90.000099255706203</v>
      </c>
    </row>
    <row r="33" spans="1:12">
      <c r="A33" s="2">
        <f t="shared" si="10"/>
        <v>2.2238900303764685E-4</v>
      </c>
      <c r="B33" s="2">
        <f t="shared" si="3"/>
        <v>33.979400086741855</v>
      </c>
      <c r="C33" s="2">
        <f t="shared" si="0"/>
        <v>33.979400086720375</v>
      </c>
      <c r="D33" s="2">
        <f t="shared" si="4"/>
        <v>1.2741951284158203E-4</v>
      </c>
      <c r="E33" s="2">
        <f t="shared" si="5"/>
        <v>4.2098679880054342E-11</v>
      </c>
      <c r="F33" s="2">
        <v>0</v>
      </c>
      <c r="G33" s="2">
        <f t="shared" si="6"/>
        <v>-2.5483902568482775E-5</v>
      </c>
      <c r="H33" s="2">
        <f t="shared" si="7"/>
        <v>73.057733841633109</v>
      </c>
      <c r="I33" s="2">
        <f t="shared" si="8"/>
        <v>-90</v>
      </c>
      <c r="J33" s="2">
        <f t="shared" si="1"/>
        <v>107.03713392841706</v>
      </c>
      <c r="K33">
        <f t="shared" si="9"/>
        <v>107.03713392835348</v>
      </c>
      <c r="L33" s="2">
        <f t="shared" si="2"/>
        <v>90.000101935610274</v>
      </c>
    </row>
    <row r="34" spans="1:12">
      <c r="A34" s="2">
        <f t="shared" si="10"/>
        <v>2.2839350611966329E-4</v>
      </c>
      <c r="B34" s="2">
        <f t="shared" si="3"/>
        <v>33.979400086743027</v>
      </c>
      <c r="C34" s="2">
        <f t="shared" si="0"/>
        <v>33.979400086720375</v>
      </c>
      <c r="D34" s="2">
        <f t="shared" si="4"/>
        <v>1.3085983968829293E-4</v>
      </c>
      <c r="E34" s="2">
        <f t="shared" si="5"/>
        <v>4.4402940361406371E-11</v>
      </c>
      <c r="F34" s="2">
        <v>0</v>
      </c>
      <c r="G34" s="2">
        <f t="shared" si="6"/>
        <v>-2.6171967937838795E-5</v>
      </c>
      <c r="H34" s="2">
        <f t="shared" si="7"/>
        <v>72.826324969687533</v>
      </c>
      <c r="I34" s="2">
        <f t="shared" si="8"/>
        <v>-90</v>
      </c>
      <c r="J34" s="2">
        <f t="shared" si="1"/>
        <v>106.80572505647496</v>
      </c>
      <c r="K34">
        <f t="shared" si="9"/>
        <v>106.80572505640791</v>
      </c>
      <c r="L34" s="2">
        <f t="shared" si="2"/>
        <v>90.000104687871755</v>
      </c>
    </row>
    <row r="35" spans="1:12">
      <c r="A35" s="2">
        <f t="shared" si="10"/>
        <v>2.3456013078489418E-4</v>
      </c>
      <c r="B35" s="2">
        <f t="shared" si="3"/>
        <v>33.97940008674427</v>
      </c>
      <c r="C35" s="2">
        <f t="shared" si="0"/>
        <v>33.979400086720375</v>
      </c>
      <c r="D35" s="2">
        <f t="shared" si="4"/>
        <v>1.3439305535986406E-4</v>
      </c>
      <c r="E35" s="2">
        <f t="shared" si="5"/>
        <v>4.6832563413412903E-11</v>
      </c>
      <c r="F35" s="2">
        <v>0</v>
      </c>
      <c r="G35" s="2">
        <f t="shared" si="6"/>
        <v>-2.6878611072168014E-5</v>
      </c>
      <c r="H35" s="2">
        <f t="shared" si="7"/>
        <v>72.594916097741972</v>
      </c>
      <c r="I35" s="2">
        <f t="shared" si="8"/>
        <v>-90</v>
      </c>
      <c r="J35" s="2">
        <f t="shared" si="1"/>
        <v>106.57431618453307</v>
      </c>
      <c r="K35">
        <f t="shared" si="9"/>
        <v>106.57431618446235</v>
      </c>
      <c r="L35" s="2">
        <f t="shared" si="2"/>
        <v>90.000107514444281</v>
      </c>
    </row>
    <row r="36" spans="1:12">
      <c r="A36" s="2">
        <f t="shared" si="10"/>
        <v>2.4089325431608631E-4</v>
      </c>
      <c r="B36" s="2">
        <f t="shared" si="3"/>
        <v>33.979400086745578</v>
      </c>
      <c r="C36" s="2">
        <f t="shared" si="0"/>
        <v>33.979400086720375</v>
      </c>
      <c r="D36" s="2">
        <f t="shared" si="4"/>
        <v>1.3802166785456652E-4</v>
      </c>
      <c r="E36" s="2">
        <f t="shared" si="5"/>
        <v>4.9395263655806649E-11</v>
      </c>
      <c r="F36" s="2">
        <v>0</v>
      </c>
      <c r="G36" s="2">
        <f t="shared" si="6"/>
        <v>-2.7604333571124744E-5</v>
      </c>
      <c r="H36" s="2">
        <f t="shared" si="7"/>
        <v>72.363507225796411</v>
      </c>
      <c r="I36" s="2">
        <f t="shared" si="8"/>
        <v>-90</v>
      </c>
      <c r="J36" s="2">
        <f t="shared" si="1"/>
        <v>106.34290731259139</v>
      </c>
      <c r="K36">
        <f t="shared" si="9"/>
        <v>106.34290731251679</v>
      </c>
      <c r="L36" s="2">
        <f t="shared" si="2"/>
        <v>90.000110417334284</v>
      </c>
    </row>
    <row r="37" spans="1:12">
      <c r="A37" s="2">
        <f t="shared" si="10"/>
        <v>2.4739737218262061E-4</v>
      </c>
      <c r="B37" s="2">
        <f t="shared" si="3"/>
        <v>33.979400086746956</v>
      </c>
      <c r="C37" s="2">
        <f t="shared" si="0"/>
        <v>33.979400086720375</v>
      </c>
      <c r="D37" s="2">
        <f t="shared" si="4"/>
        <v>1.4174825288662478E-4</v>
      </c>
      <c r="E37" s="2">
        <f t="shared" si="5"/>
        <v>5.2099237872053667E-11</v>
      </c>
      <c r="F37" s="2">
        <v>0</v>
      </c>
      <c r="G37" s="2">
        <f t="shared" si="6"/>
        <v>-2.8349650577554003E-5</v>
      </c>
      <c r="H37" s="2">
        <f t="shared" si="7"/>
        <v>72.13209835385085</v>
      </c>
      <c r="I37" s="2">
        <f t="shared" si="8"/>
        <v>-90</v>
      </c>
      <c r="J37" s="2">
        <f t="shared" si="1"/>
        <v>106.11149844064991</v>
      </c>
      <c r="K37">
        <f t="shared" si="9"/>
        <v>106.11149844057122</v>
      </c>
      <c r="L37" s="2">
        <f t="shared" si="2"/>
        <v>90.000113398602309</v>
      </c>
    </row>
    <row r="38" spans="1:12">
      <c r="A38" s="2">
        <f t="shared" si="10"/>
        <v>2.5407710123155137E-4</v>
      </c>
      <c r="B38" s="2">
        <f t="shared" si="3"/>
        <v>33.979400086748413</v>
      </c>
      <c r="C38" s="2">
        <f t="shared" si="0"/>
        <v>33.979400086720375</v>
      </c>
      <c r="D38" s="2">
        <f t="shared" si="4"/>
        <v>1.455754557145474E-4</v>
      </c>
      <c r="E38" s="2">
        <f t="shared" si="5"/>
        <v>5.49502720269536E-11</v>
      </c>
      <c r="F38" s="2">
        <v>0</v>
      </c>
      <c r="G38" s="2">
        <f t="shared" si="6"/>
        <v>-2.9115091143157581E-5</v>
      </c>
      <c r="H38" s="2">
        <f t="shared" si="7"/>
        <v>71.900689481905275</v>
      </c>
      <c r="I38" s="2">
        <f t="shared" si="8"/>
        <v>-90</v>
      </c>
      <c r="J38" s="2">
        <f t="shared" si="1"/>
        <v>105.88008956870864</v>
      </c>
      <c r="K38">
        <f t="shared" si="9"/>
        <v>105.88008956862565</v>
      </c>
      <c r="L38" s="2">
        <f t="shared" si="2"/>
        <v>90.000116460364566</v>
      </c>
    </row>
    <row r="39" spans="1:12">
      <c r="A39" s="2">
        <f t="shared" si="10"/>
        <v>2.6093718296480323E-4</v>
      </c>
      <c r="B39" s="2">
        <f t="shared" si="3"/>
        <v>33.979400086749948</v>
      </c>
      <c r="C39" s="2">
        <f t="shared" si="0"/>
        <v>33.979400086720375</v>
      </c>
      <c r="D39" s="2">
        <f t="shared" si="4"/>
        <v>1.4950599301882255E-4</v>
      </c>
      <c r="E39" s="2">
        <f t="shared" si="5"/>
        <v>5.7957527231439112E-11</v>
      </c>
      <c r="F39" s="2">
        <v>0</v>
      </c>
      <c r="G39" s="2">
        <f t="shared" si="6"/>
        <v>-2.9901198604033251E-5</v>
      </c>
      <c r="H39" s="2">
        <f t="shared" si="7"/>
        <v>71.669280609959728</v>
      </c>
      <c r="I39" s="2">
        <f t="shared" si="8"/>
        <v>-90</v>
      </c>
      <c r="J39" s="2">
        <f t="shared" si="1"/>
        <v>105.64868069676763</v>
      </c>
      <c r="K39">
        <f t="shared" si="9"/>
        <v>105.6486806966801</v>
      </c>
      <c r="L39" s="2">
        <f t="shared" si="2"/>
        <v>90.000119604794421</v>
      </c>
    </row>
    <row r="40" spans="1:12">
      <c r="A40" s="2">
        <f t="shared" si="10"/>
        <v>2.6798248690485291E-4</v>
      </c>
      <c r="B40" s="2">
        <f t="shared" si="3"/>
        <v>33.979400086751561</v>
      </c>
      <c r="C40" s="2">
        <f t="shared" si="0"/>
        <v>33.979400086720375</v>
      </c>
      <c r="D40" s="2">
        <f t="shared" si="4"/>
        <v>1.5354265483031169E-4</v>
      </c>
      <c r="E40" s="2">
        <f t="shared" si="5"/>
        <v>6.1130164596442927E-11</v>
      </c>
      <c r="F40" s="2">
        <v>0</v>
      </c>
      <c r="G40" s="2">
        <f t="shared" si="6"/>
        <v>-3.0708530966353436E-5</v>
      </c>
      <c r="H40" s="2">
        <f t="shared" si="7"/>
        <v>71.437871738014152</v>
      </c>
      <c r="I40" s="2">
        <f t="shared" si="8"/>
        <v>-90</v>
      </c>
      <c r="J40" s="2">
        <f t="shared" si="1"/>
        <v>105.41727182482684</v>
      </c>
      <c r="K40">
        <f t="shared" si="9"/>
        <v>105.41727182473453</v>
      </c>
      <c r="L40" s="2">
        <f t="shared" si="2"/>
        <v>90.000122834123857</v>
      </c>
    </row>
    <row r="41" spans="1:12">
      <c r="A41" s="2">
        <f t="shared" si="10"/>
        <v>2.7521801405128393E-4</v>
      </c>
      <c r="B41" s="2">
        <f t="shared" si="3"/>
        <v>33.979400086753273</v>
      </c>
      <c r="C41" s="2">
        <f t="shared" si="0"/>
        <v>33.979400086720375</v>
      </c>
      <c r="D41" s="2">
        <f t="shared" si="4"/>
        <v>1.5768830651070946E-4</v>
      </c>
      <c r="E41" s="2">
        <f t="shared" si="5"/>
        <v>6.4475416577964649E-11</v>
      </c>
      <c r="F41" s="2">
        <v>0</v>
      </c>
      <c r="G41" s="2">
        <f t="shared" si="6"/>
        <v>-3.1537661302457218E-5</v>
      </c>
      <c r="H41" s="2">
        <f t="shared" si="7"/>
        <v>71.206462866068591</v>
      </c>
      <c r="I41" s="2">
        <f t="shared" si="8"/>
        <v>-90</v>
      </c>
      <c r="J41" s="2">
        <f t="shared" si="1"/>
        <v>105.18586295288634</v>
      </c>
      <c r="K41">
        <f t="shared" si="9"/>
        <v>105.18586295278897</v>
      </c>
      <c r="L41" s="2">
        <f t="shared" si="2"/>
        <v>90.000126150645215</v>
      </c>
    </row>
    <row r="42" spans="1:12">
      <c r="A42" s="2">
        <f t="shared" si="10"/>
        <v>2.8264890043066859E-4</v>
      </c>
      <c r="B42" s="2">
        <f t="shared" si="3"/>
        <v>33.979400086755071</v>
      </c>
      <c r="C42" s="2">
        <f t="shared" si="0"/>
        <v>33.979400086720375</v>
      </c>
      <c r="D42" s="2">
        <f t="shared" si="4"/>
        <v>1.6194589078647622E-4</v>
      </c>
      <c r="E42" s="2">
        <f t="shared" si="5"/>
        <v>6.800437294187024E-11</v>
      </c>
      <c r="F42" s="2">
        <v>0</v>
      </c>
      <c r="G42" s="2">
        <f t="shared" si="6"/>
        <v>-3.2389178157636807E-5</v>
      </c>
      <c r="H42" s="2">
        <f t="shared" si="7"/>
        <v>70.97505399412303</v>
      </c>
      <c r="I42" s="2">
        <f t="shared" si="8"/>
        <v>-90</v>
      </c>
      <c r="J42" s="2">
        <f t="shared" si="1"/>
        <v>104.95445408094611</v>
      </c>
      <c r="K42">
        <f t="shared" si="9"/>
        <v>104.9544540808434</v>
      </c>
      <c r="L42" s="2">
        <f t="shared" si="2"/>
        <v>90.000129556712622</v>
      </c>
    </row>
    <row r="43" spans="1:12">
      <c r="A43" s="2">
        <f t="shared" si="10"/>
        <v>2.902804207422966E-4</v>
      </c>
      <c r="B43" s="2">
        <f t="shared" si="3"/>
        <v>33.979400086756968</v>
      </c>
      <c r="C43" s="2">
        <f t="shared" si="0"/>
        <v>33.979400086720375</v>
      </c>
      <c r="D43" s="2">
        <f t="shared" si="4"/>
        <v>1.6631842983768681E-4</v>
      </c>
      <c r="E43" s="2">
        <f t="shared" si="5"/>
        <v>7.1725712635359238E-11</v>
      </c>
      <c r="F43" s="2">
        <v>0</v>
      </c>
      <c r="G43" s="2">
        <f t="shared" si="6"/>
        <v>-3.3263685967907338E-5</v>
      </c>
      <c r="H43" s="2">
        <f t="shared" si="7"/>
        <v>70.743645122177469</v>
      </c>
      <c r="I43" s="2">
        <f t="shared" si="8"/>
        <v>-90</v>
      </c>
      <c r="J43" s="2">
        <f t="shared" si="1"/>
        <v>104.72304520900616</v>
      </c>
      <c r="K43">
        <f t="shared" si="9"/>
        <v>104.72304520889784</v>
      </c>
      <c r="L43" s="2">
        <f t="shared" si="2"/>
        <v>90.00013305474387</v>
      </c>
    </row>
    <row r="44" spans="1:12">
      <c r="A44" s="2">
        <f t="shared" si="10"/>
        <v>2.9811799210233857E-4</v>
      </c>
      <c r="B44" s="2">
        <f t="shared" si="3"/>
        <v>33.979400086758972</v>
      </c>
      <c r="C44" s="2">
        <f t="shared" si="0"/>
        <v>33.979400086720375</v>
      </c>
      <c r="D44" s="2">
        <f t="shared" si="4"/>
        <v>1.708090274432781E-4</v>
      </c>
      <c r="E44" s="2">
        <f t="shared" si="5"/>
        <v>7.5651489751764286E-11</v>
      </c>
      <c r="F44" s="2">
        <v>0</v>
      </c>
      <c r="G44" s="2">
        <f t="shared" si="6"/>
        <v>-3.4161805489056382E-5</v>
      </c>
      <c r="H44" s="2">
        <f t="shared" si="7"/>
        <v>70.512236250231894</v>
      </c>
      <c r="I44" s="2">
        <f t="shared" si="8"/>
        <v>-90</v>
      </c>
      <c r="J44" s="2">
        <f t="shared" si="1"/>
        <v>104.49163633706652</v>
      </c>
      <c r="K44">
        <f t="shared" si="9"/>
        <v>104.49163633695227</v>
      </c>
      <c r="L44" s="2">
        <f t="shared" si="2"/>
        <v>90.00013664722195</v>
      </c>
    </row>
    <row r="45" spans="1:12">
      <c r="A45" s="2">
        <f t="shared" si="10"/>
        <v>3.0616717788910171E-4</v>
      </c>
      <c r="B45" s="2">
        <f t="shared" si="3"/>
        <v>33.979400086761082</v>
      </c>
      <c r="C45" s="2">
        <f t="shared" si="0"/>
        <v>33.979400086720375</v>
      </c>
      <c r="D45" s="2">
        <f t="shared" si="4"/>
        <v>1.7542087118421813E-4</v>
      </c>
      <c r="E45" s="2">
        <f t="shared" si="5"/>
        <v>7.9791829729484901E-11</v>
      </c>
      <c r="F45" s="2">
        <v>0</v>
      </c>
      <c r="G45" s="2">
        <f t="shared" si="6"/>
        <v>-3.5084174237277741E-5</v>
      </c>
      <c r="H45" s="2">
        <f t="shared" si="7"/>
        <v>70.280827378286347</v>
      </c>
      <c r="I45" s="2">
        <f t="shared" si="8"/>
        <v>-90</v>
      </c>
      <c r="J45" s="2">
        <f t="shared" si="1"/>
        <v>104.26022746512723</v>
      </c>
      <c r="K45">
        <f t="shared" si="9"/>
        <v>104.26022746500672</v>
      </c>
      <c r="L45" s="2">
        <f t="shared" si="2"/>
        <v>90.000140336696944</v>
      </c>
    </row>
    <row r="46" spans="1:12">
      <c r="A46" s="2">
        <f t="shared" si="10"/>
        <v>3.1443369169210743E-4</v>
      </c>
      <c r="B46" s="2">
        <f t="shared" si="3"/>
        <v>33.979400086763313</v>
      </c>
      <c r="C46" s="2">
        <f t="shared" si="0"/>
        <v>33.979400086720375</v>
      </c>
      <c r="D46" s="2">
        <f t="shared" si="4"/>
        <v>1.8015723470616118E-4</v>
      </c>
      <c r="E46" s="2">
        <f t="shared" si="5"/>
        <v>8.4158786661853904E-11</v>
      </c>
      <c r="F46" s="2">
        <v>0</v>
      </c>
      <c r="G46" s="2">
        <f t="shared" si="6"/>
        <v>-3.6031446941702473E-5</v>
      </c>
      <c r="H46" s="2">
        <f t="shared" si="7"/>
        <v>70.049418506340771</v>
      </c>
      <c r="I46" s="2">
        <f t="shared" si="8"/>
        <v>-90</v>
      </c>
      <c r="J46" s="2">
        <f t="shared" si="1"/>
        <v>104.02881859318825</v>
      </c>
      <c r="K46">
        <f t="shared" si="9"/>
        <v>104.02881859306115</v>
      </c>
      <c r="L46" s="2">
        <f t="shared" si="2"/>
        <v>90.00014412578777</v>
      </c>
    </row>
    <row r="47" spans="1:12">
      <c r="A47" s="2">
        <f t="shared" si="10"/>
        <v>3.2292340136779428E-4</v>
      </c>
      <c r="B47" s="2">
        <f t="shared" si="3"/>
        <v>33.979400086765665</v>
      </c>
      <c r="C47" s="2">
        <f t="shared" si="0"/>
        <v>33.979400086720375</v>
      </c>
      <c r="D47" s="2">
        <f t="shared" si="4"/>
        <v>1.8502148004319414E-4</v>
      </c>
      <c r="E47" s="2">
        <f t="shared" si="5"/>
        <v>8.8764896805937368E-11</v>
      </c>
      <c r="F47" s="2">
        <v>0</v>
      </c>
      <c r="G47" s="2">
        <f t="shared" si="6"/>
        <v>-3.7004296009148196E-5</v>
      </c>
      <c r="H47" s="2">
        <f t="shared" si="7"/>
        <v>69.818009634395224</v>
      </c>
      <c r="I47" s="2">
        <f t="shared" si="8"/>
        <v>-90</v>
      </c>
      <c r="J47" s="2">
        <f t="shared" si="1"/>
        <v>103.79740972124966</v>
      </c>
      <c r="K47">
        <f t="shared" si="9"/>
        <v>103.7974097211156</v>
      </c>
      <c r="L47" s="2">
        <f t="shared" si="2"/>
        <v>90.000148017184031</v>
      </c>
    </row>
    <row r="48" spans="1:12">
      <c r="A48" s="2">
        <f t="shared" si="10"/>
        <v>3.3164233320472471E-4</v>
      </c>
      <c r="B48" s="2">
        <f t="shared" si="3"/>
        <v>33.979400086768145</v>
      </c>
      <c r="C48" s="2">
        <f t="shared" si="0"/>
        <v>33.979400086720375</v>
      </c>
      <c r="D48" s="2">
        <f t="shared" si="4"/>
        <v>1.9001706000432424E-4</v>
      </c>
      <c r="E48" s="2">
        <f t="shared" si="5"/>
        <v>9.3622214255068283E-11</v>
      </c>
      <c r="F48" s="2">
        <v>0</v>
      </c>
      <c r="G48" s="2">
        <f t="shared" si="6"/>
        <v>-3.8003412001416587E-5</v>
      </c>
      <c r="H48" s="2">
        <f t="shared" si="7"/>
        <v>69.586600762449649</v>
      </c>
      <c r="I48" s="2">
        <f t="shared" si="8"/>
        <v>-90</v>
      </c>
      <c r="J48" s="2">
        <f t="shared" si="1"/>
        <v>103.56600084931142</v>
      </c>
      <c r="K48">
        <f t="shared" si="9"/>
        <v>103.56600084917002</v>
      </c>
      <c r="L48" s="2">
        <f t="shared" si="2"/>
        <v>90.000152013648005</v>
      </c>
    </row>
    <row r="49" spans="1:12">
      <c r="A49" s="2">
        <f t="shared" si="10"/>
        <v>3.4059667620125225E-4</v>
      </c>
      <c r="B49" s="2">
        <f t="shared" si="3"/>
        <v>33.97940008677076</v>
      </c>
      <c r="C49" s="2">
        <f t="shared" si="0"/>
        <v>33.979400086720375</v>
      </c>
      <c r="D49" s="2">
        <f t="shared" si="4"/>
        <v>1.9514752062440181E-4</v>
      </c>
      <c r="E49" s="2">
        <f t="shared" si="5"/>
        <v>9.874616824871264E-11</v>
      </c>
      <c r="F49" s="2">
        <v>0</v>
      </c>
      <c r="G49" s="2">
        <f t="shared" si="6"/>
        <v>-3.9029504125478011E-5</v>
      </c>
      <c r="H49" s="2">
        <f t="shared" si="7"/>
        <v>69.355191890504088</v>
      </c>
      <c r="I49" s="2">
        <f t="shared" si="8"/>
        <v>-90</v>
      </c>
      <c r="J49" s="2">
        <f t="shared" si="1"/>
        <v>103.33459197737359</v>
      </c>
      <c r="K49">
        <f t="shared" si="9"/>
        <v>103.33459197722446</v>
      </c>
      <c r="L49" s="2">
        <f t="shared" si="2"/>
        <v>90.000156118016506</v>
      </c>
    </row>
    <row r="50" spans="1:12">
      <c r="A50" s="2">
        <f t="shared" si="10"/>
        <v>3.4979278645868602E-4</v>
      </c>
      <c r="B50" s="2">
        <f t="shared" si="3"/>
        <v>33.979400086773516</v>
      </c>
      <c r="C50" s="2">
        <f t="shared" si="0"/>
        <v>33.979400086720375</v>
      </c>
      <c r="D50" s="2">
        <f t="shared" si="4"/>
        <v>2.0041650368121823E-4</v>
      </c>
      <c r="E50" s="2">
        <f t="shared" si="5"/>
        <v>1.0415122369887009E-10</v>
      </c>
      <c r="F50" s="2">
        <v>0</v>
      </c>
      <c r="G50" s="2">
        <f t="shared" si="6"/>
        <v>-4.0083300736891033E-5</v>
      </c>
      <c r="H50" s="2">
        <f t="shared" si="7"/>
        <v>69.123783018558527</v>
      </c>
      <c r="I50" s="2">
        <f t="shared" si="8"/>
        <v>-90</v>
      </c>
      <c r="J50" s="2">
        <f t="shared" si="1"/>
        <v>103.10318310543619</v>
      </c>
      <c r="K50">
        <f t="shared" si="9"/>
        <v>103.1031831052789</v>
      </c>
      <c r="L50" s="2">
        <f t="shared" si="2"/>
        <v>90.000160333202942</v>
      </c>
    </row>
    <row r="51" spans="1:12">
      <c r="A51" s="2">
        <f t="shared" si="10"/>
        <v>3.5923719169307053E-4</v>
      </c>
      <c r="B51" s="2">
        <f t="shared" si="3"/>
        <v>33.979400086776423</v>
      </c>
      <c r="C51" s="2">
        <f t="shared" si="0"/>
        <v>33.979400086720375</v>
      </c>
      <c r="D51" s="2">
        <f t="shared" si="4"/>
        <v>2.0582774928056517E-4</v>
      </c>
      <c r="E51" s="2">
        <f t="shared" si="5"/>
        <v>1.0985039902634042E-10</v>
      </c>
      <c r="F51" s="2">
        <v>0</v>
      </c>
      <c r="G51" s="2">
        <f t="shared" si="6"/>
        <v>-4.1165549856814279E-5</v>
      </c>
      <c r="H51" s="2">
        <f t="shared" si="7"/>
        <v>68.892374146612966</v>
      </c>
      <c r="I51" s="2">
        <f t="shared" si="8"/>
        <v>-90</v>
      </c>
      <c r="J51" s="2">
        <f t="shared" si="1"/>
        <v>102.87177423349924</v>
      </c>
      <c r="K51">
        <f t="shared" si="9"/>
        <v>102.87177423333334</v>
      </c>
      <c r="L51" s="2">
        <f t="shared" si="2"/>
        <v>90.000164662199424</v>
      </c>
    </row>
    <row r="52" spans="1:12">
      <c r="A52" s="2">
        <f t="shared" si="10"/>
        <v>3.689365958687834E-4</v>
      </c>
      <c r="B52" s="2">
        <f t="shared" si="3"/>
        <v>33.979400086779485</v>
      </c>
      <c r="C52" s="2">
        <f t="shared" si="0"/>
        <v>33.979400086720375</v>
      </c>
      <c r="D52" s="2">
        <f t="shared" si="4"/>
        <v>2.1138509851109064E-4</v>
      </c>
      <c r="E52" s="2">
        <f t="shared" si="5"/>
        <v>1.1586298078045643E-10</v>
      </c>
      <c r="F52" s="2">
        <v>0</v>
      </c>
      <c r="G52" s="2">
        <f t="shared" si="6"/>
        <v>-4.2277019702977722E-5</v>
      </c>
      <c r="H52" s="2">
        <f t="shared" si="7"/>
        <v>68.66096527466739</v>
      </c>
      <c r="I52" s="2">
        <f t="shared" si="8"/>
        <v>-90</v>
      </c>
      <c r="J52" s="2">
        <f t="shared" si="1"/>
        <v>102.64036536156274</v>
      </c>
      <c r="K52">
        <f t="shared" si="9"/>
        <v>102.64036536138777</v>
      </c>
      <c r="L52" s="2">
        <f t="shared" si="2"/>
        <v>90.000169108078808</v>
      </c>
    </row>
    <row r="53" spans="1:12">
      <c r="A53" s="2">
        <f t="shared" si="10"/>
        <v>3.7889788395724052E-4</v>
      </c>
      <c r="B53" s="2">
        <f t="shared" si="3"/>
        <v>33.979400086782725</v>
      </c>
      <c r="C53" s="2">
        <f t="shared" si="0"/>
        <v>33.979400086720375</v>
      </c>
      <c r="D53" s="2">
        <f t="shared" si="4"/>
        <v>2.1709249617083619E-4</v>
      </c>
      <c r="E53" s="2">
        <f t="shared" si="5"/>
        <v>1.2220439820068464E-10</v>
      </c>
      <c r="F53" s="2">
        <v>0</v>
      </c>
      <c r="G53" s="2">
        <f t="shared" si="6"/>
        <v>-4.3418499234990028E-5</v>
      </c>
      <c r="H53" s="2">
        <f t="shared" si="7"/>
        <v>68.429556402721829</v>
      </c>
      <c r="I53" s="2">
        <f t="shared" si="8"/>
        <v>-90</v>
      </c>
      <c r="J53" s="2">
        <f t="shared" si="1"/>
        <v>102.40895648962676</v>
      </c>
      <c r="K53">
        <f t="shared" si="9"/>
        <v>102.4089564894422</v>
      </c>
      <c r="L53" s="2">
        <f t="shared" si="2"/>
        <v>90.00017367399694</v>
      </c>
    </row>
    <row r="54" spans="1:12">
      <c r="A54" s="2">
        <f t="shared" si="10"/>
        <v>3.8912812682408599E-4</v>
      </c>
      <c r="B54" s="2">
        <f t="shared" si="3"/>
        <v>33.979400086786136</v>
      </c>
      <c r="C54" s="2">
        <f t="shared" si="0"/>
        <v>33.979400086720375</v>
      </c>
      <c r="D54" s="2">
        <f t="shared" si="4"/>
        <v>2.2295399356739035E-4</v>
      </c>
      <c r="E54" s="2">
        <f t="shared" si="5"/>
        <v>1.2889200918142503E-10</v>
      </c>
      <c r="F54" s="2">
        <v>0</v>
      </c>
      <c r="G54" s="2">
        <f t="shared" si="6"/>
        <v>-4.4590798714369327E-5</v>
      </c>
      <c r="H54" s="2">
        <f t="shared" si="7"/>
        <v>68.198147530776268</v>
      </c>
      <c r="I54" s="2">
        <f t="shared" si="8"/>
        <v>-90</v>
      </c>
      <c r="J54" s="2">
        <f t="shared" si="1"/>
        <v>102.17754761769129</v>
      </c>
      <c r="K54">
        <f t="shared" si="9"/>
        <v>102.17754761749664</v>
      </c>
      <c r="L54" s="2">
        <f t="shared" si="2"/>
        <v>90.000178363194848</v>
      </c>
    </row>
    <row r="55" spans="1:12">
      <c r="A55" s="2">
        <f t="shared" si="10"/>
        <v>3.9963458624833628E-4</v>
      </c>
      <c r="B55" s="2">
        <f t="shared" si="3"/>
        <v>33.979400086789738</v>
      </c>
      <c r="C55" s="2">
        <f t="shared" si="0"/>
        <v>33.979400086720375</v>
      </c>
      <c r="D55" s="2">
        <f t="shared" si="4"/>
        <v>2.2897375139364659E-4</v>
      </c>
      <c r="E55" s="2">
        <f t="shared" si="5"/>
        <v>1.3594606459947739E-10</v>
      </c>
      <c r="F55" s="2">
        <v>0</v>
      </c>
      <c r="G55" s="2">
        <f t="shared" si="6"/>
        <v>-4.5794750279694745E-5</v>
      </c>
      <c r="H55" s="2">
        <f t="shared" si="7"/>
        <v>67.966738658830707</v>
      </c>
      <c r="I55" s="2">
        <f t="shared" si="8"/>
        <v>-90</v>
      </c>
      <c r="J55" s="2">
        <f t="shared" si="1"/>
        <v>101.9461387457564</v>
      </c>
      <c r="K55">
        <f t="shared" si="9"/>
        <v>101.94613874555108</v>
      </c>
      <c r="L55" s="2">
        <f t="shared" si="2"/>
        <v>90.000183179001112</v>
      </c>
    </row>
    <row r="56" spans="1:12">
      <c r="A56" s="2">
        <f t="shared" si="10"/>
        <v>4.1042472007704134E-4</v>
      </c>
      <c r="B56" s="2">
        <f t="shared" si="3"/>
        <v>33.979400086793532</v>
      </c>
      <c r="C56" s="2">
        <f t="shared" si="0"/>
        <v>33.979400086720375</v>
      </c>
      <c r="D56" s="2">
        <f t="shared" si="4"/>
        <v>2.3515604268120653E-4</v>
      </c>
      <c r="E56" s="2">
        <f t="shared" si="5"/>
        <v>1.4338633316790854E-10</v>
      </c>
      <c r="F56" s="2">
        <v>0</v>
      </c>
      <c r="G56" s="2">
        <f t="shared" si="6"/>
        <v>-4.7031208537287066E-5</v>
      </c>
      <c r="H56" s="2">
        <f t="shared" si="7"/>
        <v>67.735329786885146</v>
      </c>
      <c r="I56" s="2">
        <f t="shared" si="8"/>
        <v>-90</v>
      </c>
      <c r="J56" s="2">
        <f t="shared" si="1"/>
        <v>101.71472987382207</v>
      </c>
      <c r="K56">
        <f t="shared" si="9"/>
        <v>101.71472987360552</v>
      </c>
      <c r="L56" s="2">
        <f t="shared" si="2"/>
        <v>90.000188124834139</v>
      </c>
    </row>
    <row r="57" spans="1:12">
      <c r="A57" s="2">
        <f t="shared" si="10"/>
        <v>4.2150618751912142E-4</v>
      </c>
      <c r="B57" s="2">
        <f t="shared" si="3"/>
        <v>33.979400086797533</v>
      </c>
      <c r="C57" s="2">
        <f t="shared" si="0"/>
        <v>33.979400086720375</v>
      </c>
      <c r="D57" s="2">
        <f t="shared" si="4"/>
        <v>2.4150525583352487E-4</v>
      </c>
      <c r="E57" s="2">
        <f t="shared" si="5"/>
        <v>1.5123403009098539E-10</v>
      </c>
      <c r="F57" s="2">
        <v>0</v>
      </c>
      <c r="G57" s="2">
        <f t="shared" si="6"/>
        <v>-4.8301051167837739E-5</v>
      </c>
      <c r="H57" s="2">
        <f t="shared" si="7"/>
        <v>67.503920914939584</v>
      </c>
      <c r="I57" s="2">
        <f t="shared" si="8"/>
        <v>-90</v>
      </c>
      <c r="J57" s="2">
        <f t="shared" si="1"/>
        <v>101.48332100188836</v>
      </c>
      <c r="K57">
        <f t="shared" si="9"/>
        <v>101.48332100165996</v>
      </c>
      <c r="L57" s="2">
        <f t="shared" si="2"/>
        <v>90.000193204204663</v>
      </c>
    </row>
    <row r="58" spans="1:12">
      <c r="A58" s="2">
        <f t="shared" si="10"/>
        <v>4.3288685458213764E-4</v>
      </c>
      <c r="B58" s="2">
        <f t="shared" si="3"/>
        <v>33.97940008680176</v>
      </c>
      <c r="C58" s="2">
        <f t="shared" si="0"/>
        <v>33.979400086720375</v>
      </c>
      <c r="D58" s="2">
        <f t="shared" si="4"/>
        <v>2.4802589774094958E-4</v>
      </c>
      <c r="E58" s="2">
        <f t="shared" si="5"/>
        <v>1.5951085273670838E-10</v>
      </c>
      <c r="F58" s="2">
        <v>0</v>
      </c>
      <c r="G58" s="2">
        <f t="shared" si="6"/>
        <v>-4.9605179549416944E-5</v>
      </c>
      <c r="H58" s="2">
        <f t="shared" si="7"/>
        <v>67.272512042994023</v>
      </c>
      <c r="I58" s="2">
        <f t="shared" si="8"/>
        <v>-90</v>
      </c>
      <c r="J58" s="2">
        <f t="shared" si="1"/>
        <v>101.25191212995529</v>
      </c>
      <c r="K58">
        <f t="shared" si="9"/>
        <v>101.2519121297144</v>
      </c>
      <c r="L58" s="2">
        <f t="shared" si="2"/>
        <v>90.000198420718192</v>
      </c>
    </row>
    <row r="59" spans="1:12">
      <c r="A59" s="2">
        <f t="shared" si="10"/>
        <v>4.445747996558553E-4</v>
      </c>
      <c r="B59" s="2">
        <f t="shared" si="3"/>
        <v>33.979400086806208</v>
      </c>
      <c r="C59" s="2">
        <f t="shared" si="0"/>
        <v>33.979400086720375</v>
      </c>
      <c r="D59" s="2">
        <f t="shared" si="4"/>
        <v>2.5472259697986819E-4</v>
      </c>
      <c r="E59" s="2">
        <f t="shared" si="5"/>
        <v>1.6823994496427809E-10</v>
      </c>
      <c r="F59" s="2">
        <v>0</v>
      </c>
      <c r="G59" s="2">
        <f t="shared" si="6"/>
        <v>-5.094451939730274E-5</v>
      </c>
      <c r="H59" s="2">
        <f t="shared" si="7"/>
        <v>67.041103171048462</v>
      </c>
      <c r="I59" s="2">
        <f t="shared" si="8"/>
        <v>-90</v>
      </c>
      <c r="J59" s="2">
        <f t="shared" si="1"/>
        <v>101.02050325802291</v>
      </c>
      <c r="K59">
        <f t="shared" si="9"/>
        <v>101.02050325776884</v>
      </c>
      <c r="L59" s="2">
        <f t="shared" si="2"/>
        <v>90.000203778077577</v>
      </c>
    </row>
    <row r="60" spans="1:12">
      <c r="A60" s="2">
        <f t="shared" si="10"/>
        <v>4.5657831924656334E-4</v>
      </c>
      <c r="B60" s="2">
        <f t="shared" si="3"/>
        <v>33.979400086810912</v>
      </c>
      <c r="C60" s="2">
        <f t="shared" si="0"/>
        <v>33.979400086720375</v>
      </c>
      <c r="D60" s="2">
        <f t="shared" si="4"/>
        <v>2.6160010709823026E-4</v>
      </c>
      <c r="E60" s="2">
        <f t="shared" si="5"/>
        <v>1.7744734361529534E-10</v>
      </c>
      <c r="F60" s="2">
        <v>0</v>
      </c>
      <c r="G60" s="2">
        <f t="shared" si="6"/>
        <v>-5.2320021421085751E-5</v>
      </c>
      <c r="H60" s="2">
        <f t="shared" si="7"/>
        <v>66.809694299102887</v>
      </c>
      <c r="I60" s="2">
        <f t="shared" si="8"/>
        <v>-90</v>
      </c>
      <c r="J60" s="2">
        <f t="shared" si="1"/>
        <v>100.78909438609125</v>
      </c>
      <c r="K60">
        <f t="shared" si="9"/>
        <v>100.78909438582326</v>
      </c>
      <c r="L60" s="2">
        <f t="shared" si="2"/>
        <v>90.00020928008567</v>
      </c>
    </row>
    <row r="61" spans="1:12">
      <c r="A61" s="2">
        <f t="shared" si="10"/>
        <v>4.689059338662205E-4</v>
      </c>
      <c r="B61" s="2">
        <f t="shared" si="3"/>
        <v>33.979400086815865</v>
      </c>
      <c r="C61" s="2">
        <f t="shared" si="0"/>
        <v>33.979400086720375</v>
      </c>
      <c r="D61" s="2">
        <f t="shared" si="4"/>
        <v>2.6866330998978025E-4</v>
      </c>
      <c r="E61" s="2">
        <f t="shared" si="5"/>
        <v>1.8715956769509444E-10</v>
      </c>
      <c r="F61" s="2">
        <v>0</v>
      </c>
      <c r="G61" s="2">
        <f t="shared" si="6"/>
        <v>-5.3732661999515549E-5</v>
      </c>
      <c r="H61" s="2">
        <f t="shared" si="7"/>
        <v>66.578285427157326</v>
      </c>
      <c r="I61" s="2">
        <f t="shared" si="8"/>
        <v>-90</v>
      </c>
      <c r="J61" s="2">
        <f t="shared" si="1"/>
        <v>100.55768551416034</v>
      </c>
      <c r="K61">
        <f t="shared" si="9"/>
        <v>100.5576855138777</v>
      </c>
      <c r="L61" s="2">
        <f t="shared" si="2"/>
        <v>90.000214930647985</v>
      </c>
    </row>
    <row r="62" spans="1:12">
      <c r="A62" s="2">
        <f t="shared" si="10"/>
        <v>4.8156639408060843E-4</v>
      </c>
      <c r="B62" s="2">
        <f t="shared" si="3"/>
        <v>33.979400086821087</v>
      </c>
      <c r="C62" s="2">
        <f t="shared" si="0"/>
        <v>33.979400086720375</v>
      </c>
      <c r="D62" s="2">
        <f t="shared" si="4"/>
        <v>2.7591721935939364E-4</v>
      </c>
      <c r="E62" s="2">
        <f t="shared" si="5"/>
        <v>1.9740313620901025E-10</v>
      </c>
      <c r="F62" s="2">
        <v>0</v>
      </c>
      <c r="G62" s="2">
        <f t="shared" si="6"/>
        <v>-5.5183443873567984E-5</v>
      </c>
      <c r="H62" s="2">
        <f t="shared" si="7"/>
        <v>66.346876555211765</v>
      </c>
      <c r="I62" s="2">
        <f t="shared" si="8"/>
        <v>-90</v>
      </c>
      <c r="J62" s="2">
        <f t="shared" si="1"/>
        <v>100.32627664223025</v>
      </c>
      <c r="K62">
        <f t="shared" si="9"/>
        <v>100.32627664193214</v>
      </c>
      <c r="L62" s="2">
        <f t="shared" si="2"/>
        <v>90.000220733775492</v>
      </c>
    </row>
    <row r="63" spans="1:12">
      <c r="A63" s="2">
        <f t="shared" si="10"/>
        <v>4.9456868672078486E-4</v>
      </c>
      <c r="B63" s="2">
        <f t="shared" si="3"/>
        <v>33.979400086826601</v>
      </c>
      <c r="C63" s="2">
        <f t="shared" si="0"/>
        <v>33.979400086720375</v>
      </c>
      <c r="D63" s="2">
        <f t="shared" si="4"/>
        <v>2.8336698428197739E-4</v>
      </c>
      <c r="E63" s="2">
        <f t="shared" si="5"/>
        <v>2.0820553248984465E-10</v>
      </c>
      <c r="F63" s="2">
        <v>0</v>
      </c>
      <c r="G63" s="2">
        <f t="shared" si="6"/>
        <v>-5.6673396858225289E-5</v>
      </c>
      <c r="H63" s="2">
        <f t="shared" si="7"/>
        <v>66.115467683266203</v>
      </c>
      <c r="I63" s="2">
        <f t="shared" si="8"/>
        <v>-90</v>
      </c>
      <c r="J63" s="2">
        <f t="shared" si="1"/>
        <v>100.09486777030101</v>
      </c>
      <c r="K63">
        <f t="shared" si="9"/>
        <v>100.09486776998658</v>
      </c>
      <c r="L63" s="2">
        <f t="shared" si="2"/>
        <v>90.000226693587422</v>
      </c>
    </row>
    <row r="64" spans="1:12">
      <c r="A64" s="2">
        <f t="shared" si="10"/>
        <v>5.0792204126224596E-4</v>
      </c>
      <c r="B64" s="2">
        <f t="shared" si="3"/>
        <v>33.979400086832413</v>
      </c>
      <c r="C64" s="2">
        <f t="shared" si="0"/>
        <v>33.979400086720375</v>
      </c>
      <c r="D64" s="2">
        <f t="shared" si="4"/>
        <v>2.9101789285746084E-4</v>
      </c>
      <c r="E64" s="2">
        <f t="shared" si="5"/>
        <v>2.1960099016266611E-10</v>
      </c>
      <c r="F64" s="2">
        <v>0</v>
      </c>
      <c r="G64" s="2">
        <f t="shared" si="6"/>
        <v>-5.8203578573474244E-5</v>
      </c>
      <c r="H64" s="2">
        <f t="shared" si="7"/>
        <v>65.884058811320642</v>
      </c>
      <c r="I64" s="2">
        <f t="shared" si="8"/>
        <v>-90</v>
      </c>
      <c r="J64" s="2">
        <f t="shared" si="1"/>
        <v>99.863458898372656</v>
      </c>
      <c r="K64">
        <f t="shared" si="9"/>
        <v>99.863458898041017</v>
      </c>
      <c r="L64" s="2">
        <f t="shared" si="2"/>
        <v>90.000232814314288</v>
      </c>
    </row>
    <row r="65" spans="1:12">
      <c r="A65" s="2">
        <f t="shared" si="10"/>
        <v>5.2163593637632652E-4</v>
      </c>
      <c r="B65" s="2">
        <f t="shared" si="3"/>
        <v>33.979400086838545</v>
      </c>
      <c r="C65" s="2">
        <f t="shared" si="0"/>
        <v>33.979400086720375</v>
      </c>
      <c r="D65" s="2">
        <f t="shared" si="4"/>
        <v>2.9887537596447162E-4</v>
      </c>
      <c r="E65" s="2">
        <f t="shared" si="5"/>
        <v>2.3161988554267735E-10</v>
      </c>
      <c r="F65" s="2">
        <v>0</v>
      </c>
      <c r="G65" s="2">
        <f t="shared" si="6"/>
        <v>-5.9775075195041325E-5</v>
      </c>
      <c r="H65" s="2">
        <f t="shared" si="7"/>
        <v>65.652649939375067</v>
      </c>
      <c r="I65" s="2">
        <f t="shared" si="8"/>
        <v>-90</v>
      </c>
      <c r="J65" s="2">
        <f t="shared" si="1"/>
        <v>99.632050026445228</v>
      </c>
      <c r="K65">
        <f t="shared" si="9"/>
        <v>99.632050026095442</v>
      </c>
      <c r="L65" s="2">
        <f t="shared" si="2"/>
        <v>90.000239100300774</v>
      </c>
    </row>
    <row r="66" spans="1:12">
      <c r="A66" s="2">
        <f t="shared" si="10"/>
        <v>5.3572010665848733E-4</v>
      </c>
      <c r="B66" s="2">
        <f t="shared" si="3"/>
        <v>33.979400086845018</v>
      </c>
      <c r="C66" s="2">
        <f t="shared" si="0"/>
        <v>33.979400086720375</v>
      </c>
      <c r="D66" s="2">
        <f t="shared" si="4"/>
        <v>3.0694501111535997E-4</v>
      </c>
      <c r="E66" s="2">
        <f t="shared" si="5"/>
        <v>2.4429597009121487E-10</v>
      </c>
      <c r="F66" s="2">
        <v>0</v>
      </c>
      <c r="G66" s="2">
        <f t="shared" si="6"/>
        <v>-6.1389002225397619E-5</v>
      </c>
      <c r="H66" s="2">
        <f t="shared" si="7"/>
        <v>65.42124106742952</v>
      </c>
      <c r="I66" s="2">
        <f t="shared" si="8"/>
        <v>-90</v>
      </c>
      <c r="J66" s="2">
        <f t="shared" si="1"/>
        <v>99.400641154518837</v>
      </c>
      <c r="K66">
        <f t="shared" si="9"/>
        <v>99.400641154149895</v>
      </c>
      <c r="L66" s="2">
        <f t="shared" si="2"/>
        <v>90.000245556008892</v>
      </c>
    </row>
    <row r="67" spans="1:12">
      <c r="A67" s="2">
        <f t="shared" si="10"/>
        <v>5.5018454953826646E-4</v>
      </c>
      <c r="B67" s="2">
        <f t="shared" si="3"/>
        <v>33.97940008685184</v>
      </c>
      <c r="C67" s="2">
        <f t="shared" si="0"/>
        <v>33.979400086720375</v>
      </c>
      <c r="D67" s="2">
        <f t="shared" si="4"/>
        <v>3.1523252641530965E-4</v>
      </c>
      <c r="E67" s="2">
        <f t="shared" si="5"/>
        <v>2.5766637041574885E-10</v>
      </c>
      <c r="F67" s="2">
        <v>0</v>
      </c>
      <c r="G67" s="2">
        <f t="shared" si="6"/>
        <v>-6.3046505285581069E-5</v>
      </c>
      <c r="H67" s="2">
        <f t="shared" si="7"/>
        <v>65.189832195483945</v>
      </c>
      <c r="I67" s="2">
        <f t="shared" si="8"/>
        <v>-90</v>
      </c>
      <c r="J67" s="2">
        <f t="shared" ref="J67:J130" si="11">B67+E67+H67</f>
        <v>99.169232282593441</v>
      </c>
      <c r="K67">
        <f t="shared" si="9"/>
        <v>99.16923228220432</v>
      </c>
      <c r="L67" s="2">
        <f t="shared" ref="L67:L130" si="12">D67+G67+I67+180</f>
        <v>90.000252186021129</v>
      </c>
    </row>
    <row r="68" spans="1:12">
      <c r="A68" s="2">
        <f t="shared" si="10"/>
        <v>5.6503953237579962E-4</v>
      </c>
      <c r="B68" s="2">
        <f t="shared" ref="B68:B131" si="13">20*LOG10(50)+10*LOG10(1+0.01^2*A68^2)</f>
        <v>33.97940008685903</v>
      </c>
      <c r="C68" s="2">
        <f t="shared" ref="C68:C131" si="14">20*LOG10(50)</f>
        <v>33.979400086720375</v>
      </c>
      <c r="D68" s="2">
        <f t="shared" ref="D68:D131" si="15">ATAN(A68*0.01)*180/PI()</f>
        <v>3.2374380462834418E-4</v>
      </c>
      <c r="E68" s="2">
        <f t="shared" ref="E68:E131" si="16">20*LOG10(1)-10*LOG10((1-A68^2*0.01^2)^2+(2*0.1*A68*0.01)^2)</f>
        <v>2.7176821312375041E-10</v>
      </c>
      <c r="F68" s="2">
        <v>0</v>
      </c>
      <c r="G68" s="2">
        <f t="shared" ref="G68:G131" si="17">IF(A68*0.01&gt;1,-ATAN(2*0.1*A68*0.01/(1-A68^2*0.01^2))-PI(),-ATAN(2*0.1*A68*0.01/(1-A68^2*0.01^2)))*180/PI()</f>
        <v>-6.4748760928397587E-5</v>
      </c>
      <c r="H68" s="2">
        <f t="shared" ref="H68:H131" si="18">-20*LOG10(A68)</f>
        <v>64.958423323538383</v>
      </c>
      <c r="I68" s="2">
        <f t="shared" ref="I68:I131" si="19">-90</f>
        <v>-90</v>
      </c>
      <c r="J68" s="2">
        <f t="shared" si="11"/>
        <v>98.937823410669182</v>
      </c>
      <c r="K68">
        <f t="shared" ref="K68:K131" si="20">C68+F68+H68</f>
        <v>98.937823410258758</v>
      </c>
      <c r="L68" s="2">
        <f t="shared" si="12"/>
        <v>90.000258995043694</v>
      </c>
    </row>
    <row r="69" spans="1:12">
      <c r="A69" s="2">
        <f t="shared" ref="A69:A132" si="21">A68*$P$2</f>
        <v>5.802955997499462E-4</v>
      </c>
      <c r="B69" s="2">
        <f t="shared" si="13"/>
        <v>33.979400086866619</v>
      </c>
      <c r="C69" s="2">
        <f t="shared" si="14"/>
        <v>33.979400086720375</v>
      </c>
      <c r="D69" s="2">
        <f t="shared" si="15"/>
        <v>3.3248488735311581E-4</v>
      </c>
      <c r="E69" s="2">
        <f t="shared" si="16"/>
        <v>2.8664151780509124E-10</v>
      </c>
      <c r="F69" s="2">
        <v>0</v>
      </c>
      <c r="G69" s="2">
        <f t="shared" si="17"/>
        <v>-6.6496977473578961E-5</v>
      </c>
      <c r="H69" s="2">
        <f t="shared" si="18"/>
        <v>64.727014451592822</v>
      </c>
      <c r="I69" s="2">
        <f t="shared" si="19"/>
        <v>-90</v>
      </c>
      <c r="J69" s="2">
        <f t="shared" si="11"/>
        <v>98.706414538746088</v>
      </c>
      <c r="K69">
        <f t="shared" si="20"/>
        <v>98.706414538313197</v>
      </c>
      <c r="L69" s="2">
        <f t="shared" si="12"/>
        <v>90.000265987909884</v>
      </c>
    </row>
    <row r="70" spans="1:12">
      <c r="A70" s="2">
        <f t="shared" si="21"/>
        <v>5.9596358094319473E-4</v>
      </c>
      <c r="B70" s="2">
        <f t="shared" si="13"/>
        <v>33.979400086874627</v>
      </c>
      <c r="C70" s="2">
        <f t="shared" si="14"/>
        <v>33.979400086720375</v>
      </c>
      <c r="D70" s="2">
        <f t="shared" si="15"/>
        <v>3.4146197931144009E-4</v>
      </c>
      <c r="E70" s="2">
        <f t="shared" si="16"/>
        <v>3.0232919703204384E-10</v>
      </c>
      <c r="F70" s="2">
        <v>0</v>
      </c>
      <c r="G70" s="2">
        <f t="shared" si="17"/>
        <v>-6.8292395865489765E-5</v>
      </c>
      <c r="H70" s="2">
        <f t="shared" si="18"/>
        <v>64.495605579647261</v>
      </c>
      <c r="I70" s="2">
        <f t="shared" si="19"/>
        <v>-90</v>
      </c>
      <c r="J70" s="2">
        <f t="shared" si="11"/>
        <v>98.475005666824217</v>
      </c>
      <c r="K70">
        <f t="shared" si="20"/>
        <v>98.475005666367636</v>
      </c>
      <c r="L70" s="2">
        <f t="shared" si="12"/>
        <v>90.000273169583451</v>
      </c>
    </row>
    <row r="71" spans="1:12">
      <c r="A71" s="2">
        <f t="shared" si="21"/>
        <v>6.1205459762866097E-4</v>
      </c>
      <c r="B71" s="2">
        <f t="shared" si="13"/>
        <v>33.979400086883068</v>
      </c>
      <c r="C71" s="2">
        <f t="shared" si="14"/>
        <v>33.979400086720375</v>
      </c>
      <c r="D71" s="2">
        <f t="shared" si="15"/>
        <v>3.5068145275262178E-4</v>
      </c>
      <c r="E71" s="2">
        <f t="shared" si="16"/>
        <v>3.1887464554061518E-10</v>
      </c>
      <c r="F71" s="2">
        <v>0</v>
      </c>
      <c r="G71" s="2">
        <f t="shared" si="17"/>
        <v>-7.0136290553992521E-5</v>
      </c>
      <c r="H71" s="2">
        <f t="shared" si="18"/>
        <v>64.2641967077017</v>
      </c>
      <c r="I71" s="2">
        <f t="shared" si="19"/>
        <v>-90</v>
      </c>
      <c r="J71" s="2">
        <f t="shared" si="11"/>
        <v>98.243596794903652</v>
      </c>
      <c r="K71">
        <f t="shared" si="20"/>
        <v>98.243596794422075</v>
      </c>
      <c r="L71" s="2">
        <f t="shared" si="12"/>
        <v>90.000280545162198</v>
      </c>
    </row>
    <row r="72" spans="1:12">
      <c r="A72" s="2">
        <f t="shared" si="21"/>
        <v>6.2858007176463482E-4</v>
      </c>
      <c r="B72" s="2">
        <f t="shared" si="13"/>
        <v>33.979400086891971</v>
      </c>
      <c r="C72" s="2">
        <f t="shared" si="14"/>
        <v>33.979400086720375</v>
      </c>
      <c r="D72" s="2">
        <f t="shared" si="15"/>
        <v>3.6014985197669642E-4</v>
      </c>
      <c r="E72" s="2">
        <f t="shared" si="16"/>
        <v>3.3632704403161302E-10</v>
      </c>
      <c r="F72" s="2">
        <v>0</v>
      </c>
      <c r="G72" s="2">
        <f t="shared" si="17"/>
        <v>-7.202997039909601E-5</v>
      </c>
      <c r="H72" s="2">
        <f t="shared" si="18"/>
        <v>64.032787835756125</v>
      </c>
      <c r="I72" s="2">
        <f t="shared" si="19"/>
        <v>-90</v>
      </c>
      <c r="J72" s="2">
        <f t="shared" si="11"/>
        <v>98.012187922984424</v>
      </c>
      <c r="K72">
        <f t="shared" si="20"/>
        <v>98.0121879224765</v>
      </c>
      <c r="L72" s="2">
        <f t="shared" si="12"/>
        <v>90.000288119881574</v>
      </c>
    </row>
    <row r="73" spans="1:12">
      <c r="A73" s="2">
        <f t="shared" si="21"/>
        <v>6.4555173370227988E-4</v>
      </c>
      <c r="B73" s="2">
        <f t="shared" si="13"/>
        <v>33.979400086901364</v>
      </c>
      <c r="C73" s="2">
        <f t="shared" si="14"/>
        <v>33.979400086720375</v>
      </c>
      <c r="D73" s="2">
        <f t="shared" si="15"/>
        <v>3.698738979798006E-4</v>
      </c>
      <c r="E73" s="2">
        <f t="shared" si="16"/>
        <v>3.5473316238718006E-10</v>
      </c>
      <c r="F73" s="2">
        <v>0</v>
      </c>
      <c r="G73" s="2">
        <f t="shared" si="17"/>
        <v>-7.3974779600029423E-5</v>
      </c>
      <c r="H73" s="2">
        <f t="shared" si="18"/>
        <v>63.801378963810571</v>
      </c>
      <c r="I73" s="2">
        <f t="shared" si="19"/>
        <v>-90</v>
      </c>
      <c r="J73" s="2">
        <f t="shared" si="11"/>
        <v>97.780779051066673</v>
      </c>
      <c r="K73">
        <f t="shared" si="20"/>
        <v>97.780779050530953</v>
      </c>
      <c r="L73" s="2">
        <f t="shared" si="12"/>
        <v>90.000295899118385</v>
      </c>
    </row>
    <row r="74" spans="1:12">
      <c r="A74" s="2">
        <f t="shared" si="21"/>
        <v>6.6298163051224136E-4</v>
      </c>
      <c r="B74" s="2">
        <f t="shared" si="13"/>
        <v>33.979400086911269</v>
      </c>
      <c r="C74" s="2">
        <f t="shared" si="14"/>
        <v>33.979400086720375</v>
      </c>
      <c r="D74" s="2">
        <f t="shared" si="15"/>
        <v>3.7986049322496639E-4</v>
      </c>
      <c r="E74" s="2">
        <f t="shared" si="16"/>
        <v>3.7414844943665993E-10</v>
      </c>
      <c r="F74" s="2">
        <v>0</v>
      </c>
      <c r="G74" s="2">
        <f t="shared" si="17"/>
        <v>-7.5972098649401172E-5</v>
      </c>
      <c r="H74" s="2">
        <f t="shared" si="18"/>
        <v>63.569970091865002</v>
      </c>
      <c r="I74" s="2">
        <f t="shared" si="19"/>
        <v>-90</v>
      </c>
      <c r="J74" s="2">
        <f t="shared" si="11"/>
        <v>97.549370179150429</v>
      </c>
      <c r="K74">
        <f t="shared" si="20"/>
        <v>97.549370178585377</v>
      </c>
      <c r="L74" s="2">
        <f t="shared" si="12"/>
        <v>90.000303888394569</v>
      </c>
    </row>
    <row r="75" spans="1:12">
      <c r="A75" s="2">
        <f t="shared" si="21"/>
        <v>6.8088213453607179E-4</v>
      </c>
      <c r="B75" s="2">
        <f t="shared" si="13"/>
        <v>33.979400086921714</v>
      </c>
      <c r="C75" s="2">
        <f t="shared" si="14"/>
        <v>33.979400086720375</v>
      </c>
      <c r="D75" s="2">
        <f t="shared" si="15"/>
        <v>3.9011672654172764E-4</v>
      </c>
      <c r="E75" s="2">
        <f t="shared" si="16"/>
        <v>3.9462449669953143E-10</v>
      </c>
      <c r="F75" s="2">
        <v>0</v>
      </c>
      <c r="G75" s="2">
        <f t="shared" si="17"/>
        <v>-7.8023345313120188E-5</v>
      </c>
      <c r="H75" s="2">
        <f t="shared" si="18"/>
        <v>63.338561219919441</v>
      </c>
      <c r="I75" s="2">
        <f t="shared" si="19"/>
        <v>-90</v>
      </c>
      <c r="J75" s="2">
        <f t="shared" si="11"/>
        <v>97.317961307235777</v>
      </c>
      <c r="K75">
        <f t="shared" si="20"/>
        <v>97.317961306639816</v>
      </c>
      <c r="L75" s="2">
        <f t="shared" si="12"/>
        <v>90.000312093381226</v>
      </c>
    </row>
    <row r="76" spans="1:12">
      <c r="A76" s="2">
        <f t="shared" si="21"/>
        <v>6.9926595216854564E-4</v>
      </c>
      <c r="B76" s="2">
        <f t="shared" si="13"/>
        <v>33.979400086932735</v>
      </c>
      <c r="C76" s="2">
        <f t="shared" si="14"/>
        <v>33.979400086720375</v>
      </c>
      <c r="D76" s="2">
        <f t="shared" si="15"/>
        <v>4.0064987815801532E-4</v>
      </c>
      <c r="E76" s="2">
        <f t="shared" si="16"/>
        <v>4.1622253896994164E-10</v>
      </c>
      <c r="F76" s="2">
        <v>0</v>
      </c>
      <c r="G76" s="2">
        <f t="shared" si="17"/>
        <v>-8.0129975636775041E-5</v>
      </c>
      <c r="H76" s="2">
        <f t="shared" si="18"/>
        <v>63.10715234797388</v>
      </c>
      <c r="I76" s="2">
        <f t="shared" si="19"/>
        <v>-90</v>
      </c>
      <c r="J76" s="2">
        <f t="shared" si="11"/>
        <v>97.08655243532283</v>
      </c>
      <c r="K76">
        <f t="shared" si="20"/>
        <v>97.086552434694255</v>
      </c>
      <c r="L76" s="2">
        <f t="shared" si="12"/>
        <v>90.000320519902516</v>
      </c>
    </row>
    <row r="77" spans="1:12">
      <c r="A77" s="2">
        <f t="shared" si="21"/>
        <v>7.1814613287709628E-4</v>
      </c>
      <c r="B77" s="2">
        <f t="shared" si="13"/>
        <v>33.979400086944352</v>
      </c>
      <c r="C77" s="2">
        <f t="shared" si="14"/>
        <v>33.979400086720375</v>
      </c>
      <c r="D77" s="2">
        <f t="shared" si="15"/>
        <v>4.1146742486791466E-4</v>
      </c>
      <c r="E77" s="2">
        <f t="shared" si="16"/>
        <v>4.3900188238710628E-10</v>
      </c>
      <c r="F77" s="2">
        <v>0</v>
      </c>
      <c r="G77" s="2">
        <f t="shared" si="17"/>
        <v>-8.2293484979185222E-5</v>
      </c>
      <c r="H77" s="2">
        <f t="shared" si="18"/>
        <v>62.875743476028312</v>
      </c>
      <c r="I77" s="2">
        <f t="shared" si="19"/>
        <v>-90</v>
      </c>
      <c r="J77" s="2">
        <f t="shared" si="11"/>
        <v>96.855143563411673</v>
      </c>
      <c r="K77">
        <f t="shared" si="20"/>
        <v>96.85514356274868</v>
      </c>
      <c r="L77" s="2">
        <f t="shared" si="12"/>
        <v>90.000329173939889</v>
      </c>
    </row>
    <row r="78" spans="1:12">
      <c r="A78" s="2">
        <f t="shared" si="21"/>
        <v>7.3753607846477787E-4</v>
      </c>
      <c r="B78" s="2">
        <f t="shared" si="13"/>
        <v>33.979400086956616</v>
      </c>
      <c r="C78" s="2">
        <f t="shared" si="14"/>
        <v>33.979400086720375</v>
      </c>
      <c r="D78" s="2">
        <f t="shared" si="15"/>
        <v>4.2257704533895084E-4</v>
      </c>
      <c r="E78" s="2">
        <f t="shared" si="16"/>
        <v>4.6302761905504324E-10</v>
      </c>
      <c r="F78" s="2">
        <v>0</v>
      </c>
      <c r="G78" s="2">
        <f t="shared" si="17"/>
        <v>-8.4515409073858595E-5</v>
      </c>
      <c r="H78" s="2">
        <f t="shared" si="18"/>
        <v>62.644334604082758</v>
      </c>
      <c r="I78" s="2">
        <f t="shared" si="19"/>
        <v>-90</v>
      </c>
      <c r="J78" s="2">
        <f t="shared" si="11"/>
        <v>96.623734691502392</v>
      </c>
      <c r="K78">
        <f t="shared" si="20"/>
        <v>96.623734690803133</v>
      </c>
      <c r="L78" s="2">
        <f t="shared" si="12"/>
        <v>90.00033806163627</v>
      </c>
    </row>
    <row r="79" spans="1:12">
      <c r="A79" s="2">
        <f t="shared" si="21"/>
        <v>7.5744955258332685E-4</v>
      </c>
      <c r="B79" s="2">
        <f t="shared" si="13"/>
        <v>33.979400086969541</v>
      </c>
      <c r="C79" s="2">
        <f t="shared" si="14"/>
        <v>33.979400086720375</v>
      </c>
      <c r="D79" s="2">
        <f t="shared" si="15"/>
        <v>4.3398662556267184E-4</v>
      </c>
      <c r="E79" s="2">
        <f t="shared" si="16"/>
        <v>4.8836869838763943E-10</v>
      </c>
      <c r="F79" s="2">
        <v>0</v>
      </c>
      <c r="G79" s="2">
        <f t="shared" si="17"/>
        <v>-8.6797325119107732E-5</v>
      </c>
      <c r="H79" s="2">
        <f t="shared" si="18"/>
        <v>62.41292573213719</v>
      </c>
      <c r="I79" s="2">
        <f t="shared" si="19"/>
        <v>-90</v>
      </c>
      <c r="J79" s="2">
        <f t="shared" si="11"/>
        <v>96.392325819595101</v>
      </c>
      <c r="K79">
        <f t="shared" si="20"/>
        <v>96.392325818857557</v>
      </c>
      <c r="L79" s="2">
        <f t="shared" si="12"/>
        <v>90.000347189300442</v>
      </c>
    </row>
    <row r="80" spans="1:12">
      <c r="A80" s="2">
        <f t="shared" si="21"/>
        <v>7.7790069050307658E-4</v>
      </c>
      <c r="B80" s="2">
        <f t="shared" si="13"/>
        <v>33.979400086983176</v>
      </c>
      <c r="C80" s="2">
        <f t="shared" si="14"/>
        <v>33.979400086720375</v>
      </c>
      <c r="D80" s="2">
        <f t="shared" si="15"/>
        <v>4.4570426445239748E-4</v>
      </c>
      <c r="E80" s="2">
        <f t="shared" si="16"/>
        <v>5.150964806174515E-10</v>
      </c>
      <c r="F80" s="2">
        <v>0</v>
      </c>
      <c r="G80" s="2">
        <f t="shared" si="17"/>
        <v>-8.9140852897599799E-5</v>
      </c>
      <c r="H80" s="2">
        <f t="shared" si="18"/>
        <v>62.181516860191621</v>
      </c>
      <c r="I80" s="2">
        <f t="shared" si="19"/>
        <v>-90</v>
      </c>
      <c r="J80" s="2">
        <f t="shared" si="11"/>
        <v>96.160916947689884</v>
      </c>
      <c r="K80">
        <f t="shared" si="20"/>
        <v>96.160916946911996</v>
      </c>
      <c r="L80" s="2">
        <f t="shared" si="12"/>
        <v>90.000356563411557</v>
      </c>
    </row>
    <row r="81" spans="1:12">
      <c r="A81" s="2">
        <f t="shared" si="21"/>
        <v>7.9890400914665958E-4</v>
      </c>
      <c r="B81" s="2">
        <f t="shared" si="13"/>
        <v>33.979400086997565</v>
      </c>
      <c r="C81" s="2">
        <f t="shared" si="14"/>
        <v>33.979400086720375</v>
      </c>
      <c r="D81" s="2">
        <f t="shared" si="15"/>
        <v>4.5773827959210681E-4</v>
      </c>
      <c r="E81" s="2">
        <f t="shared" si="16"/>
        <v>5.4328714761437204E-10</v>
      </c>
      <c r="F81" s="2">
        <v>0</v>
      </c>
      <c r="G81" s="2">
        <f t="shared" si="17"/>
        <v>-9.1547655926134123E-5</v>
      </c>
      <c r="H81" s="2">
        <f t="shared" si="18"/>
        <v>61.95010798824606</v>
      </c>
      <c r="I81" s="2">
        <f t="shared" si="19"/>
        <v>-90</v>
      </c>
      <c r="J81" s="2">
        <f t="shared" si="11"/>
        <v>95.929508075786913</v>
      </c>
      <c r="K81">
        <f t="shared" si="20"/>
        <v>95.929508074966435</v>
      </c>
      <c r="L81" s="2">
        <f t="shared" si="12"/>
        <v>90.000366190623666</v>
      </c>
    </row>
    <row r="82" spans="1:12">
      <c r="A82" s="2">
        <f t="shared" si="21"/>
        <v>8.2047441739361931E-4</v>
      </c>
      <c r="B82" s="2">
        <f t="shared" si="13"/>
        <v>33.979400087012735</v>
      </c>
      <c r="C82" s="2">
        <f t="shared" si="14"/>
        <v>33.979400086720375</v>
      </c>
      <c r="D82" s="2">
        <f t="shared" si="15"/>
        <v>4.7009721314054628E-4</v>
      </c>
      <c r="E82" s="2">
        <f t="shared" si="16"/>
        <v>5.7302073855816416E-10</v>
      </c>
      <c r="F82" s="2">
        <v>0</v>
      </c>
      <c r="G82" s="2">
        <f t="shared" si="17"/>
        <v>-9.4019442636463787E-5</v>
      </c>
      <c r="H82" s="2">
        <f t="shared" si="18"/>
        <v>61.718699116300499</v>
      </c>
      <c r="I82" s="2">
        <f t="shared" si="19"/>
        <v>-90</v>
      </c>
      <c r="J82" s="2">
        <f t="shared" si="11"/>
        <v>95.698099203886244</v>
      </c>
      <c r="K82">
        <f t="shared" si="20"/>
        <v>95.698099203020874</v>
      </c>
      <c r="L82" s="2">
        <f t="shared" si="12"/>
        <v>90.000376077770511</v>
      </c>
    </row>
    <row r="83" spans="1:12">
      <c r="A83" s="2">
        <f t="shared" si="21"/>
        <v>8.4262722666324696E-4</v>
      </c>
      <c r="B83" s="2">
        <f t="shared" si="13"/>
        <v>33.979400087028736</v>
      </c>
      <c r="C83" s="2">
        <f t="shared" si="14"/>
        <v>33.979400086720375</v>
      </c>
      <c r="D83" s="2">
        <f t="shared" si="15"/>
        <v>4.8278983789474801E-4</v>
      </c>
      <c r="E83" s="2">
        <f t="shared" si="16"/>
        <v>6.0438211426592802E-10</v>
      </c>
      <c r="F83" s="2">
        <v>0</v>
      </c>
      <c r="G83" s="2">
        <f t="shared" si="17"/>
        <v>-9.6557967587999297E-5</v>
      </c>
      <c r="H83" s="2">
        <f t="shared" si="18"/>
        <v>61.487290244354938</v>
      </c>
      <c r="I83" s="2">
        <f t="shared" si="19"/>
        <v>-90</v>
      </c>
      <c r="J83" s="2">
        <f t="shared" si="11"/>
        <v>95.466690331988048</v>
      </c>
      <c r="K83">
        <f t="shared" si="20"/>
        <v>95.466690331075313</v>
      </c>
      <c r="L83" s="2">
        <f t="shared" si="12"/>
        <v>90.000386231870309</v>
      </c>
    </row>
    <row r="84" spans="1:12">
      <c r="A84" s="2">
        <f t="shared" si="21"/>
        <v>8.6537816178315456E-4</v>
      </c>
      <c r="B84" s="2">
        <f t="shared" si="13"/>
        <v>33.979400087045612</v>
      </c>
      <c r="C84" s="2">
        <f t="shared" si="14"/>
        <v>33.979400086720375</v>
      </c>
      <c r="D84" s="2">
        <f t="shared" si="15"/>
        <v>4.9582516351726405E-4</v>
      </c>
      <c r="E84" s="2">
        <f t="shared" si="16"/>
        <v>6.3745951070090144E-10</v>
      </c>
      <c r="F84" s="2">
        <v>0</v>
      </c>
      <c r="G84" s="2">
        <f t="shared" si="17"/>
        <v>-9.9165032713255461E-5</v>
      </c>
      <c r="H84" s="2">
        <f t="shared" si="18"/>
        <v>61.255881372409377</v>
      </c>
      <c r="I84" s="2">
        <f t="shared" si="19"/>
        <v>-90</v>
      </c>
      <c r="J84" s="2">
        <f t="shared" si="11"/>
        <v>95.235281460092438</v>
      </c>
      <c r="K84">
        <f t="shared" si="20"/>
        <v>95.235281459129752</v>
      </c>
      <c r="L84" s="2">
        <f t="shared" si="12"/>
        <v>90.000396660130804</v>
      </c>
    </row>
    <row r="85" spans="1:12">
      <c r="A85" s="2">
        <f t="shared" si="21"/>
        <v>8.8874337215129968E-4</v>
      </c>
      <c r="B85" s="2">
        <f t="shared" si="13"/>
        <v>33.979400087063411</v>
      </c>
      <c r="C85" s="2">
        <f t="shared" si="14"/>
        <v>33.979400086720375</v>
      </c>
      <c r="D85" s="2">
        <f t="shared" si="15"/>
        <v>5.0921244293153443E-4</v>
      </c>
      <c r="E85" s="2">
        <f t="shared" si="16"/>
        <v>6.7234646762739397E-10</v>
      </c>
      <c r="F85" s="2">
        <v>0</v>
      </c>
      <c r="G85" s="2">
        <f t="shared" si="17"/>
        <v>-1.018424885969252E-4</v>
      </c>
      <c r="H85" s="2">
        <f t="shared" si="18"/>
        <v>61.024472500463808</v>
      </c>
      <c r="I85" s="2">
        <f t="shared" si="19"/>
        <v>-90</v>
      </c>
      <c r="J85" s="2">
        <f t="shared" si="11"/>
        <v>95.003872588199556</v>
      </c>
      <c r="K85">
        <f t="shared" si="20"/>
        <v>95.00387258718419</v>
      </c>
      <c r="L85" s="2">
        <f t="shared" si="12"/>
        <v>90.000407369954331</v>
      </c>
    </row>
    <row r="86" spans="1:12">
      <c r="A86" s="2">
        <f t="shared" si="21"/>
        <v>9.1273944319938472E-4</v>
      </c>
      <c r="B86" s="2">
        <f t="shared" si="13"/>
        <v>33.979400087082183</v>
      </c>
      <c r="C86" s="2">
        <f t="shared" si="14"/>
        <v>33.979400086720375</v>
      </c>
      <c r="D86" s="2">
        <f t="shared" si="15"/>
        <v>5.2296117888993223E-4</v>
      </c>
      <c r="E86" s="2">
        <f t="shared" si="16"/>
        <v>7.0914375726572005E-10</v>
      </c>
      <c r="F86" s="2">
        <v>0</v>
      </c>
      <c r="G86" s="2">
        <f t="shared" si="17"/>
        <v>-1.0459223578948828E-4</v>
      </c>
      <c r="H86" s="2">
        <f t="shared" si="18"/>
        <v>60.793063628518247</v>
      </c>
      <c r="I86" s="2">
        <f t="shared" si="19"/>
        <v>-90</v>
      </c>
      <c r="J86" s="2">
        <f t="shared" si="11"/>
        <v>94.772463716309574</v>
      </c>
      <c r="K86">
        <f t="shared" si="20"/>
        <v>94.772463715238615</v>
      </c>
      <c r="L86" s="2">
        <f t="shared" si="12"/>
        <v>90.000418368943102</v>
      </c>
    </row>
    <row r="87" spans="1:12">
      <c r="A87" s="2">
        <f t="shared" si="21"/>
        <v>9.3738340816576808E-4</v>
      </c>
      <c r="B87" s="2">
        <f t="shared" si="13"/>
        <v>33.979400087101986</v>
      </c>
      <c r="C87" s="2">
        <f t="shared" si="14"/>
        <v>33.979400086720375</v>
      </c>
      <c r="D87" s="2">
        <f t="shared" si="15"/>
        <v>5.3708113071914408E-4</v>
      </c>
      <c r="E87" s="2">
        <f t="shared" si="16"/>
        <v>7.4795359832740099E-10</v>
      </c>
      <c r="F87" s="2">
        <v>0</v>
      </c>
      <c r="G87" s="2">
        <f t="shared" si="17"/>
        <v>-1.0741622615628768E-4</v>
      </c>
      <c r="H87" s="2">
        <f t="shared" si="18"/>
        <v>60.561654756572679</v>
      </c>
      <c r="I87" s="2">
        <f t="shared" si="19"/>
        <v>-90</v>
      </c>
      <c r="J87" s="2">
        <f t="shared" si="11"/>
        <v>94.541054844422618</v>
      </c>
      <c r="K87">
        <f t="shared" si="20"/>
        <v>94.541054843293054</v>
      </c>
      <c r="L87" s="2">
        <f t="shared" si="12"/>
        <v>90.000429664904559</v>
      </c>
    </row>
    <row r="88" spans="1:12">
      <c r="A88" s="2">
        <f t="shared" si="21"/>
        <v>9.6269276018624372E-4</v>
      </c>
      <c r="B88" s="2">
        <f t="shared" si="13"/>
        <v>33.979400087122869</v>
      </c>
      <c r="C88" s="2">
        <f t="shared" si="14"/>
        <v>33.979400086720375</v>
      </c>
      <c r="D88" s="2">
        <f t="shared" si="15"/>
        <v>5.5158232124767679E-4</v>
      </c>
      <c r="E88" s="2">
        <f t="shared" si="16"/>
        <v>7.8888881712609752E-10</v>
      </c>
      <c r="F88" s="2">
        <v>0</v>
      </c>
      <c r="G88" s="2">
        <f t="shared" si="17"/>
        <v>-1.1031646426303087E-4</v>
      </c>
      <c r="H88" s="2">
        <f t="shared" si="18"/>
        <v>60.330245884627118</v>
      </c>
      <c r="I88" s="2">
        <f t="shared" si="19"/>
        <v>-90</v>
      </c>
      <c r="J88" s="2">
        <f t="shared" si="11"/>
        <v>94.309645972538874</v>
      </c>
      <c r="K88">
        <f t="shared" si="20"/>
        <v>94.309645971347493</v>
      </c>
      <c r="L88" s="2">
        <f t="shared" si="12"/>
        <v>90.000441265856978</v>
      </c>
    </row>
    <row r="89" spans="1:12">
      <c r="A89" s="2">
        <f t="shared" si="21"/>
        <v>9.8868546471127228E-4</v>
      </c>
      <c r="B89" s="2">
        <f t="shared" si="13"/>
        <v>33.979400087144896</v>
      </c>
      <c r="C89" s="2">
        <f t="shared" si="14"/>
        <v>33.979400086720375</v>
      </c>
      <c r="D89" s="2">
        <f t="shared" si="15"/>
        <v>5.6647504392040636E-4</v>
      </c>
      <c r="E89" s="2">
        <f t="shared" si="16"/>
        <v>8.3206416863041192E-10</v>
      </c>
      <c r="F89" s="2">
        <v>0</v>
      </c>
      <c r="G89" s="2">
        <f t="shared" si="17"/>
        <v>-1.132950087986997E-4</v>
      </c>
      <c r="H89" s="2">
        <f t="shared" si="18"/>
        <v>60.098837012681557</v>
      </c>
      <c r="I89" s="2">
        <f t="shared" si="19"/>
        <v>-90</v>
      </c>
      <c r="J89" s="2">
        <f t="shared" si="11"/>
        <v>94.078237100658527</v>
      </c>
      <c r="K89">
        <f t="shared" si="20"/>
        <v>94.078237099401932</v>
      </c>
      <c r="L89" s="2">
        <f t="shared" si="12"/>
        <v>90.000453180035123</v>
      </c>
    </row>
    <row r="90" spans="1:12">
      <c r="A90" s="2">
        <f t="shared" si="21"/>
        <v>1.0153799722584765E-3</v>
      </c>
      <c r="B90" s="2">
        <f t="shared" si="13"/>
        <v>33.979400087168131</v>
      </c>
      <c r="C90" s="2">
        <f t="shared" si="14"/>
        <v>33.979400086720375</v>
      </c>
      <c r="D90" s="2">
        <f t="shared" si="15"/>
        <v>5.8176987010521986E-4</v>
      </c>
      <c r="E90" s="2">
        <f t="shared" si="16"/>
        <v>8.7760164026495455E-10</v>
      </c>
      <c r="F90" s="2">
        <v>0</v>
      </c>
      <c r="G90" s="2">
        <f t="shared" si="17"/>
        <v>-1.1635397403687876E-4</v>
      </c>
      <c r="H90" s="2">
        <f t="shared" si="18"/>
        <v>59.867428140735996</v>
      </c>
      <c r="I90" s="2">
        <f t="shared" si="19"/>
        <v>-90</v>
      </c>
      <c r="J90" s="2">
        <f t="shared" si="11"/>
        <v>93.846828228781732</v>
      </c>
      <c r="K90">
        <f t="shared" si="20"/>
        <v>93.846828227456371</v>
      </c>
      <c r="L90" s="2">
        <f t="shared" si="12"/>
        <v>90.000465415896073</v>
      </c>
    </row>
    <row r="91" spans="1:12">
      <c r="A91" s="2">
        <f t="shared" si="21"/>
        <v>1.0427952315094553E-3</v>
      </c>
      <c r="B91" s="2">
        <f t="shared" si="13"/>
        <v>33.979400087192637</v>
      </c>
      <c r="C91" s="2">
        <f t="shared" si="14"/>
        <v>33.979400086720375</v>
      </c>
      <c r="D91" s="2">
        <f t="shared" si="15"/>
        <v>5.9747765659693688E-4</v>
      </c>
      <c r="E91" s="2">
        <f t="shared" si="16"/>
        <v>9.2563238056527878E-10</v>
      </c>
      <c r="F91" s="2">
        <v>0</v>
      </c>
      <c r="G91" s="2">
        <f t="shared" si="17"/>
        <v>-1.1949553133653973E-4</v>
      </c>
      <c r="H91" s="2">
        <f t="shared" si="18"/>
        <v>59.636019268790427</v>
      </c>
      <c r="I91" s="2">
        <f t="shared" si="19"/>
        <v>-90</v>
      </c>
      <c r="J91" s="2">
        <f t="shared" si="11"/>
        <v>93.615419356908689</v>
      </c>
      <c r="K91">
        <f t="shared" si="20"/>
        <v>93.615419355510795</v>
      </c>
      <c r="L91" s="2">
        <f t="shared" si="12"/>
        <v>90.000477982125261</v>
      </c>
    </row>
    <row r="92" spans="1:12">
      <c r="A92" s="2">
        <f t="shared" si="21"/>
        <v>1.0709507027602105E-3</v>
      </c>
      <c r="B92" s="2">
        <f t="shared" si="13"/>
        <v>33.97940008721848</v>
      </c>
      <c r="C92" s="2">
        <f t="shared" si="14"/>
        <v>33.979400086720375</v>
      </c>
      <c r="D92" s="2">
        <f t="shared" si="15"/>
        <v>6.1360955332383682E-4</v>
      </c>
      <c r="E92" s="2">
        <f t="shared" si="16"/>
        <v>9.7629139537681536E-10</v>
      </c>
      <c r="F92" s="2">
        <v>0</v>
      </c>
      <c r="G92" s="2">
        <f t="shared" si="17"/>
        <v>-1.2272191068334691E-4</v>
      </c>
      <c r="H92" s="2">
        <f t="shared" si="18"/>
        <v>59.404610396844866</v>
      </c>
      <c r="I92" s="2">
        <f t="shared" si="19"/>
        <v>-90</v>
      </c>
      <c r="J92" s="2">
        <f t="shared" si="11"/>
        <v>93.384010485039639</v>
      </c>
      <c r="K92">
        <f t="shared" si="20"/>
        <v>93.384010483565248</v>
      </c>
      <c r="L92" s="2">
        <f t="shared" si="12"/>
        <v>90.000490887642641</v>
      </c>
    </row>
    <row r="93" spans="1:12">
      <c r="A93" s="2">
        <f t="shared" si="21"/>
        <v>1.099866371734736E-3</v>
      </c>
      <c r="B93" s="2">
        <f t="shared" si="13"/>
        <v>33.979400087245743</v>
      </c>
      <c r="C93" s="2">
        <f t="shared" si="14"/>
        <v>33.979400086720375</v>
      </c>
      <c r="D93" s="2">
        <f t="shared" si="15"/>
        <v>6.3017701126226184E-4</v>
      </c>
      <c r="E93" s="2">
        <f t="shared" si="16"/>
        <v>1.0297223694922065E-9</v>
      </c>
      <c r="F93" s="2">
        <v>0</v>
      </c>
      <c r="G93" s="2">
        <f t="shared" si="17"/>
        <v>-1.2603540227257783E-4</v>
      </c>
      <c r="H93" s="2">
        <f t="shared" si="18"/>
        <v>59.173201524899298</v>
      </c>
      <c r="I93" s="2">
        <f t="shared" si="19"/>
        <v>-90</v>
      </c>
      <c r="J93" s="2">
        <f t="shared" si="11"/>
        <v>93.152601613174767</v>
      </c>
      <c r="K93">
        <f t="shared" si="20"/>
        <v>93.152601611619673</v>
      </c>
      <c r="L93" s="2">
        <f t="shared" si="12"/>
        <v>90.000504141608985</v>
      </c>
    </row>
    <row r="94" spans="1:12">
      <c r="A94" s="2">
        <f t="shared" si="21"/>
        <v>1.1295627637715737E-3</v>
      </c>
      <c r="B94" s="2">
        <f t="shared" si="13"/>
        <v>33.979400087274499</v>
      </c>
      <c r="C94" s="2">
        <f t="shared" si="14"/>
        <v>33.979400086720375</v>
      </c>
      <c r="D94" s="2">
        <f t="shared" si="15"/>
        <v>6.471917905649144E-4</v>
      </c>
      <c r="E94" s="2">
        <f t="shared" si="16"/>
        <v>1.0860776666513084E-9</v>
      </c>
      <c r="F94" s="2">
        <v>0</v>
      </c>
      <c r="G94" s="2">
        <f t="shared" si="17"/>
        <v>-1.2943835813478295E-4</v>
      </c>
      <c r="H94" s="2">
        <f t="shared" si="18"/>
        <v>58.941792652953744</v>
      </c>
      <c r="I94" s="2">
        <f t="shared" si="19"/>
        <v>-90</v>
      </c>
      <c r="J94" s="2">
        <f t="shared" si="11"/>
        <v>92.921192741314314</v>
      </c>
      <c r="K94">
        <f t="shared" si="20"/>
        <v>92.921192739674126</v>
      </c>
      <c r="L94" s="2">
        <f t="shared" si="12"/>
        <v>90.000517753432433</v>
      </c>
    </row>
    <row r="95" spans="1:12">
      <c r="A95" s="2">
        <f t="shared" si="21"/>
        <v>1.1600609583934062E-3</v>
      </c>
      <c r="B95" s="2">
        <f t="shared" si="13"/>
        <v>33.979400087304825</v>
      </c>
      <c r="C95" s="2">
        <f t="shared" si="14"/>
        <v>33.979400086720375</v>
      </c>
      <c r="D95" s="2">
        <f t="shared" si="15"/>
        <v>6.6466596890861994E-4</v>
      </c>
      <c r="E95" s="2">
        <f t="shared" si="16"/>
        <v>1.1455183295411912E-9</v>
      </c>
      <c r="F95" s="2">
        <v>0</v>
      </c>
      <c r="G95" s="2">
        <f t="shared" si="17"/>
        <v>-1.3293319380533797E-4</v>
      </c>
      <c r="H95" s="2">
        <f t="shared" si="18"/>
        <v>58.710383781008176</v>
      </c>
      <c r="I95" s="2">
        <f t="shared" si="19"/>
        <v>-90</v>
      </c>
      <c r="J95" s="2">
        <f t="shared" si="11"/>
        <v>92.689783869458523</v>
      </c>
      <c r="K95">
        <f t="shared" si="20"/>
        <v>92.689783867728551</v>
      </c>
      <c r="L95" s="2">
        <f t="shared" si="12"/>
        <v>90.000531732775102</v>
      </c>
    </row>
    <row r="96" spans="1:12">
      <c r="A96" s="2">
        <f t="shared" si="21"/>
        <v>1.1913826042700281E-3</v>
      </c>
      <c r="B96" s="2">
        <f t="shared" si="13"/>
        <v>33.979400087336806</v>
      </c>
      <c r="C96" s="2">
        <f t="shared" si="14"/>
        <v>33.979400086720375</v>
      </c>
      <c r="D96" s="2">
        <f t="shared" si="15"/>
        <v>6.8261195006747691E-4</v>
      </c>
      <c r="E96" s="2">
        <f t="shared" si="16"/>
        <v>1.2082111868137423E-9</v>
      </c>
      <c r="F96" s="2">
        <v>0</v>
      </c>
      <c r="G96" s="2">
        <f t="shared" si="17"/>
        <v>-1.3652239003907418E-4</v>
      </c>
      <c r="H96" s="2">
        <f t="shared" si="18"/>
        <v>58.478974909062615</v>
      </c>
      <c r="I96" s="2">
        <f t="shared" si="19"/>
        <v>-90</v>
      </c>
      <c r="J96" s="2">
        <f t="shared" si="11"/>
        <v>92.458374997607635</v>
      </c>
      <c r="K96">
        <f t="shared" si="20"/>
        <v>92.458374995782989</v>
      </c>
      <c r="L96" s="2">
        <f t="shared" si="12"/>
        <v>90.000546089560032</v>
      </c>
    </row>
    <row r="97" spans="1:12">
      <c r="A97" s="2">
        <f t="shared" si="21"/>
        <v>1.2235499345853186E-3</v>
      </c>
      <c r="B97" s="2">
        <f t="shared" si="13"/>
        <v>33.979400087370543</v>
      </c>
      <c r="C97" s="2">
        <f t="shared" si="14"/>
        <v>33.979400086720375</v>
      </c>
      <c r="D97" s="2">
        <f t="shared" si="15"/>
        <v>7.0104247271748335E-4</v>
      </c>
      <c r="E97" s="2">
        <f t="shared" si="16"/>
        <v>1.2743356033779337E-9</v>
      </c>
      <c r="F97" s="2">
        <v>0</v>
      </c>
      <c r="G97" s="2">
        <f t="shared" si="17"/>
        <v>-1.402084945712038E-4</v>
      </c>
      <c r="H97" s="2">
        <f t="shared" si="18"/>
        <v>58.247566037117053</v>
      </c>
      <c r="I97" s="2">
        <f t="shared" si="19"/>
        <v>-90</v>
      </c>
      <c r="J97" s="2">
        <f t="shared" si="11"/>
        <v>92.226966125761933</v>
      </c>
      <c r="K97">
        <f t="shared" si="20"/>
        <v>92.226966123837428</v>
      </c>
      <c r="L97" s="2">
        <f t="shared" si="12"/>
        <v>90.000560833978142</v>
      </c>
    </row>
    <row r="98" spans="1:12">
      <c r="A98" s="2">
        <f t="shared" si="21"/>
        <v>1.2565857828191222E-3</v>
      </c>
      <c r="B98" s="2">
        <f t="shared" si="13"/>
        <v>33.979400087406127</v>
      </c>
      <c r="C98" s="2">
        <f t="shared" si="14"/>
        <v>33.979400086720375</v>
      </c>
      <c r="D98" s="2">
        <f t="shared" si="15"/>
        <v>7.199706194788892E-4</v>
      </c>
      <c r="E98" s="2">
        <f t="shared" si="16"/>
        <v>1.3440786587624915E-9</v>
      </c>
      <c r="F98" s="2">
        <v>0</v>
      </c>
      <c r="G98" s="2">
        <f t="shared" si="17"/>
        <v>-1.4399412392579038E-4</v>
      </c>
      <c r="H98" s="2">
        <f t="shared" si="18"/>
        <v>58.016157165171485</v>
      </c>
      <c r="I98" s="2">
        <f t="shared" si="19"/>
        <v>-90</v>
      </c>
      <c r="J98" s="2">
        <f t="shared" si="11"/>
        <v>91.995557253921689</v>
      </c>
      <c r="K98">
        <f t="shared" si="20"/>
        <v>91.995557251891853</v>
      </c>
      <c r="L98" s="2">
        <f t="shared" si="12"/>
        <v>90.000575976495554</v>
      </c>
    </row>
    <row r="99" spans="1:12">
      <c r="A99" s="2">
        <f t="shared" si="21"/>
        <v>1.2905135989552383E-3</v>
      </c>
      <c r="B99" s="2">
        <f t="shared" si="13"/>
        <v>33.979400087443658</v>
      </c>
      <c r="C99" s="2">
        <f t="shared" si="14"/>
        <v>33.979400086720375</v>
      </c>
      <c r="D99" s="2">
        <f t="shared" si="15"/>
        <v>7.3940982620268906E-4</v>
      </c>
      <c r="E99" s="2">
        <f t="shared" si="16"/>
        <v>1.4176390044257649E-9</v>
      </c>
      <c r="F99" s="2">
        <v>0</v>
      </c>
      <c r="G99" s="2">
        <f t="shared" si="17"/>
        <v>-1.4788196527304763E-4</v>
      </c>
      <c r="H99" s="2">
        <f t="shared" si="18"/>
        <v>57.784748293225917</v>
      </c>
      <c r="I99" s="2">
        <f t="shared" si="19"/>
        <v>-90</v>
      </c>
      <c r="J99" s="2">
        <f t="shared" si="11"/>
        <v>91.764148382087214</v>
      </c>
      <c r="K99">
        <f t="shared" si="20"/>
        <v>91.764148379946292</v>
      </c>
      <c r="L99" s="2">
        <f t="shared" si="12"/>
        <v>90.000591527860934</v>
      </c>
    </row>
    <row r="100" spans="1:12">
      <c r="A100" s="2">
        <f t="shared" si="21"/>
        <v>1.3253574661270297E-3</v>
      </c>
      <c r="B100" s="2">
        <f t="shared" si="13"/>
        <v>33.979400087483242</v>
      </c>
      <c r="C100" s="2">
        <f t="shared" si="14"/>
        <v>33.979400086720375</v>
      </c>
      <c r="D100" s="2">
        <f t="shared" si="15"/>
        <v>7.5937389150785455E-4</v>
      </c>
      <c r="E100" s="2">
        <f t="shared" si="16"/>
        <v>1.4952249351007952E-9</v>
      </c>
      <c r="F100" s="2">
        <v>0</v>
      </c>
      <c r="G100" s="2">
        <f t="shared" si="17"/>
        <v>-1.5187477833678576E-4</v>
      </c>
      <c r="H100" s="2">
        <f t="shared" si="18"/>
        <v>57.553339421280363</v>
      </c>
      <c r="I100" s="2">
        <f t="shared" si="19"/>
        <v>-90</v>
      </c>
      <c r="J100" s="2">
        <f t="shared" si="11"/>
        <v>91.532739510258835</v>
      </c>
      <c r="K100">
        <f t="shared" si="20"/>
        <v>91.532739508000731</v>
      </c>
      <c r="L100" s="2">
        <f t="shared" si="12"/>
        <v>90.000607499113173</v>
      </c>
    </row>
    <row r="101" spans="1:12">
      <c r="A101" s="2">
        <f t="shared" si="21"/>
        <v>1.3611421177124594E-3</v>
      </c>
      <c r="B101" s="2">
        <f t="shared" si="13"/>
        <v>33.979400087524994</v>
      </c>
      <c r="C101" s="2">
        <f t="shared" si="14"/>
        <v>33.979400086720375</v>
      </c>
      <c r="D101" s="2">
        <f t="shared" si="15"/>
        <v>7.7987698657606757E-4</v>
      </c>
      <c r="E101" s="2">
        <f t="shared" si="16"/>
        <v>1.5770567996139851E-9</v>
      </c>
      <c r="F101" s="2">
        <v>0</v>
      </c>
      <c r="G101" s="2">
        <f t="shared" si="17"/>
        <v>-1.5597539735335845E-4</v>
      </c>
      <c r="H101" s="2">
        <f t="shared" si="18"/>
        <v>57.321930549334795</v>
      </c>
      <c r="I101" s="2">
        <f t="shared" si="19"/>
        <v>-90</v>
      </c>
      <c r="J101" s="2">
        <f t="shared" si="11"/>
        <v>91.301330638436838</v>
      </c>
      <c r="K101">
        <f t="shared" si="20"/>
        <v>91.30133063605517</v>
      </c>
      <c r="L101" s="2">
        <f t="shared" si="12"/>
        <v>90.000623901589222</v>
      </c>
    </row>
    <row r="102" spans="1:12">
      <c r="A102" s="2">
        <f t="shared" si="21"/>
        <v>1.3978929548906958E-3</v>
      </c>
      <c r="B102" s="2">
        <f t="shared" si="13"/>
        <v>33.979400087569033</v>
      </c>
      <c r="C102" s="2">
        <f t="shared" si="14"/>
        <v>33.979400086720375</v>
      </c>
      <c r="D102" s="2">
        <f t="shared" si="15"/>
        <v>8.0093366521091401E-4</v>
      </c>
      <c r="E102" s="2">
        <f t="shared" si="16"/>
        <v>1.6633674830488369E-9</v>
      </c>
      <c r="F102" s="2">
        <v>0</v>
      </c>
      <c r="G102" s="2">
        <f t="shared" si="17"/>
        <v>-1.6018673308350169E-4</v>
      </c>
      <c r="H102" s="2">
        <f t="shared" si="18"/>
        <v>57.090521677389233</v>
      </c>
      <c r="I102" s="2">
        <f t="shared" si="19"/>
        <v>-90</v>
      </c>
      <c r="J102" s="2">
        <f t="shared" si="11"/>
        <v>91.069921766621633</v>
      </c>
      <c r="K102">
        <f t="shared" si="20"/>
        <v>91.069921764109608</v>
      </c>
      <c r="L102" s="2">
        <f t="shared" si="12"/>
        <v>90.00064074693212</v>
      </c>
    </row>
    <row r="103" spans="1:12">
      <c r="A103" s="2">
        <f t="shared" si="21"/>
        <v>1.4356360646727445E-3</v>
      </c>
      <c r="B103" s="2">
        <f t="shared" si="13"/>
        <v>33.979400087615481</v>
      </c>
      <c r="C103" s="2">
        <f t="shared" si="14"/>
        <v>33.979400086720375</v>
      </c>
      <c r="D103" s="2">
        <f t="shared" si="15"/>
        <v>8.225588741686765E-4</v>
      </c>
      <c r="E103" s="2">
        <f t="shared" si="16"/>
        <v>1.7544024067459546E-9</v>
      </c>
      <c r="F103" s="2">
        <v>0</v>
      </c>
      <c r="G103" s="2">
        <f t="shared" si="17"/>
        <v>-1.6451177487849218E-4</v>
      </c>
      <c r="H103" s="2">
        <f t="shared" si="18"/>
        <v>56.859112805443672</v>
      </c>
      <c r="I103" s="2">
        <f t="shared" si="19"/>
        <v>-90</v>
      </c>
      <c r="J103" s="2">
        <f t="shared" si="11"/>
        <v>90.838512894813562</v>
      </c>
      <c r="K103">
        <f t="shared" si="20"/>
        <v>90.838512892164047</v>
      </c>
      <c r="L103" s="2">
        <f t="shared" si="12"/>
        <v>90.000658047099293</v>
      </c>
    </row>
    <row r="104" spans="1:12">
      <c r="A104" s="2">
        <f t="shared" si="21"/>
        <v>1.4743982384189086E-3</v>
      </c>
      <c r="B104" s="2">
        <f t="shared" si="13"/>
        <v>33.979400087664466</v>
      </c>
      <c r="C104" s="2">
        <f t="shared" si="14"/>
        <v>33.979400086720375</v>
      </c>
      <c r="D104" s="2">
        <f t="shared" si="15"/>
        <v>8.4476796376805447E-4</v>
      </c>
      <c r="E104" s="2">
        <f t="shared" si="16"/>
        <v>1.8504185639755811E-9</v>
      </c>
      <c r="F104" s="2">
        <v>0</v>
      </c>
      <c r="G104" s="2">
        <f t="shared" si="17"/>
        <v>-1.6895359280209182E-4</v>
      </c>
      <c r="H104" s="2">
        <f t="shared" si="18"/>
        <v>56.627703933498104</v>
      </c>
      <c r="I104" s="2">
        <f t="shared" si="19"/>
        <v>-90</v>
      </c>
      <c r="J104" s="2">
        <f t="shared" si="11"/>
        <v>90.607104023012994</v>
      </c>
      <c r="K104">
        <f t="shared" si="20"/>
        <v>90.607104020218486</v>
      </c>
      <c r="L104" s="2">
        <f t="shared" si="12"/>
        <v>90.000675814370965</v>
      </c>
    </row>
    <row r="105" spans="1:12">
      <c r="A105" s="2">
        <f t="shared" si="21"/>
        <v>1.5142069908562191E-3</v>
      </c>
      <c r="B105" s="2">
        <f t="shared" si="13"/>
        <v>33.979400087716137</v>
      </c>
      <c r="C105" s="2">
        <f t="shared" si="14"/>
        <v>33.979400086720375</v>
      </c>
      <c r="D105" s="2">
        <f t="shared" si="15"/>
        <v>8.6757669878635127E-4</v>
      </c>
      <c r="E105" s="2">
        <f t="shared" si="16"/>
        <v>1.9516898237386706E-9</v>
      </c>
      <c r="F105" s="2">
        <v>0</v>
      </c>
      <c r="G105" s="2">
        <f t="shared" si="17"/>
        <v>-1.7351533980978514E-4</v>
      </c>
      <c r="H105" s="2">
        <f t="shared" si="18"/>
        <v>56.396295061552536</v>
      </c>
      <c r="I105" s="2">
        <f t="shared" si="19"/>
        <v>-90</v>
      </c>
      <c r="J105" s="2">
        <f t="shared" si="11"/>
        <v>90.375695151220356</v>
      </c>
      <c r="K105">
        <f t="shared" si="20"/>
        <v>90.375695148272911</v>
      </c>
      <c r="L105" s="2">
        <f t="shared" si="12"/>
        <v>90.000694061358971</v>
      </c>
    </row>
    <row r="106" spans="1:12">
      <c r="A106" s="2">
        <f t="shared" si="21"/>
        <v>1.5550905796093367E-3</v>
      </c>
      <c r="B106" s="2">
        <f t="shared" si="13"/>
        <v>33.979400087770635</v>
      </c>
      <c r="C106" s="2">
        <f t="shared" si="14"/>
        <v>33.979400086720375</v>
      </c>
      <c r="D106" s="2">
        <f t="shared" si="15"/>
        <v>8.9100126964985582E-4</v>
      </c>
      <c r="E106" s="2">
        <f t="shared" si="16"/>
        <v>2.058504037784494E-9</v>
      </c>
      <c r="F106" s="2">
        <v>0</v>
      </c>
      <c r="G106" s="2">
        <f t="shared" si="17"/>
        <v>-1.7820025398685563E-4</v>
      </c>
      <c r="H106" s="2">
        <f t="shared" si="18"/>
        <v>56.164886189606982</v>
      </c>
      <c r="I106" s="2">
        <f t="shared" si="19"/>
        <v>-90</v>
      </c>
      <c r="J106" s="2">
        <f t="shared" si="11"/>
        <v>90.14428627943613</v>
      </c>
      <c r="K106">
        <f t="shared" si="20"/>
        <v>90.144286276327364</v>
      </c>
      <c r="L106" s="2">
        <f t="shared" si="12"/>
        <v>90.000712801015666</v>
      </c>
    </row>
    <row r="107" spans="1:12">
      <c r="A107" s="2">
        <f t="shared" si="21"/>
        <v>1.5970780252587886E-3</v>
      </c>
      <c r="B107" s="2">
        <f t="shared" si="13"/>
        <v>33.979400087828111</v>
      </c>
      <c r="C107" s="2">
        <f t="shared" si="14"/>
        <v>33.979400086720375</v>
      </c>
      <c r="D107" s="2">
        <f t="shared" si="15"/>
        <v>9.150583039263646E-4</v>
      </c>
      <c r="E107" s="2">
        <f t="shared" si="16"/>
        <v>2.1711644871018422E-9</v>
      </c>
      <c r="F107" s="2">
        <v>0</v>
      </c>
      <c r="G107" s="2">
        <f t="shared" si="17"/>
        <v>-1.8301166084689062E-4</v>
      </c>
      <c r="H107" s="2">
        <f t="shared" si="18"/>
        <v>55.933477317661414</v>
      </c>
      <c r="I107" s="2">
        <f t="shared" si="19"/>
        <v>-90</v>
      </c>
      <c r="J107" s="2">
        <f t="shared" si="11"/>
        <v>89.912877407660687</v>
      </c>
      <c r="K107">
        <f t="shared" si="20"/>
        <v>89.912877404381788</v>
      </c>
      <c r="L107" s="2">
        <f t="shared" si="12"/>
        <v>90.00073204664308</v>
      </c>
    </row>
    <row r="108" spans="1:12">
      <c r="A108" s="2">
        <f t="shared" si="21"/>
        <v>1.6401991319407758E-3</v>
      </c>
      <c r="B108" s="2">
        <f t="shared" si="13"/>
        <v>33.979400087888735</v>
      </c>
      <c r="C108" s="2">
        <f t="shared" si="14"/>
        <v>33.979400086720375</v>
      </c>
      <c r="D108" s="2">
        <f t="shared" si="15"/>
        <v>9.3976487812800363E-4</v>
      </c>
      <c r="E108" s="2">
        <f t="shared" si="16"/>
        <v>2.2899898819190348E-9</v>
      </c>
      <c r="F108" s="2">
        <v>0</v>
      </c>
      <c r="G108" s="2">
        <f t="shared" si="17"/>
        <v>-1.879529756923454E-4</v>
      </c>
      <c r="H108" s="2">
        <f t="shared" si="18"/>
        <v>55.702068445715859</v>
      </c>
      <c r="I108" s="2">
        <f t="shared" si="19"/>
        <v>-90</v>
      </c>
      <c r="J108" s="2">
        <f t="shared" si="11"/>
        <v>89.681468535894581</v>
      </c>
      <c r="K108">
        <f t="shared" si="20"/>
        <v>89.681468532436242</v>
      </c>
      <c r="L108" s="2">
        <f t="shared" si="12"/>
        <v>90.000751811902433</v>
      </c>
    </row>
    <row r="109" spans="1:12">
      <c r="A109" s="2">
        <f t="shared" si="21"/>
        <v>1.6844845085031766E-3</v>
      </c>
      <c r="B109" s="2">
        <f t="shared" si="13"/>
        <v>33.979400087952683</v>
      </c>
      <c r="C109" s="2">
        <f t="shared" si="14"/>
        <v>33.979400086720375</v>
      </c>
      <c r="D109" s="2">
        <f t="shared" si="15"/>
        <v>9.6513852983272288E-4</v>
      </c>
      <c r="E109" s="2">
        <f t="shared" si="16"/>
        <v>2.4153187011775258E-9</v>
      </c>
      <c r="F109" s="2">
        <v>0</v>
      </c>
      <c r="G109" s="2">
        <f t="shared" si="17"/>
        <v>-1.9302770603884281E-4</v>
      </c>
      <c r="H109" s="2">
        <f t="shared" si="18"/>
        <v>55.470659573770291</v>
      </c>
      <c r="I109" s="2">
        <f t="shared" si="19"/>
        <v>-90</v>
      </c>
      <c r="J109" s="2">
        <f t="shared" si="11"/>
        <v>89.450059664138294</v>
      </c>
      <c r="K109">
        <f t="shared" si="20"/>
        <v>89.450059660490666</v>
      </c>
      <c r="L109" s="2">
        <f t="shared" si="12"/>
        <v>90.000772110823789</v>
      </c>
    </row>
    <row r="110" spans="1:12">
      <c r="A110" s="2">
        <f t="shared" si="21"/>
        <v>1.7299655902327622E-3</v>
      </c>
      <c r="B110" s="2">
        <f t="shared" si="13"/>
        <v>33.979400088020121</v>
      </c>
      <c r="C110" s="2">
        <f t="shared" si="14"/>
        <v>33.979400086720375</v>
      </c>
      <c r="D110" s="2">
        <f t="shared" si="15"/>
        <v>9.9119727013307528E-4</v>
      </c>
      <c r="E110" s="2">
        <f t="shared" si="16"/>
        <v>2.5475062995495117E-9</v>
      </c>
      <c r="F110" s="2">
        <v>0</v>
      </c>
      <c r="G110" s="2">
        <f t="shared" si="17"/>
        <v>-1.9823945410492902E-4</v>
      </c>
      <c r="H110" s="2">
        <f t="shared" si="18"/>
        <v>55.239250701824723</v>
      </c>
      <c r="I110" s="2">
        <f t="shared" si="19"/>
        <v>-90</v>
      </c>
      <c r="J110" s="2">
        <f t="shared" si="11"/>
        <v>89.218650792392353</v>
      </c>
      <c r="K110">
        <f t="shared" si="20"/>
        <v>89.218650788545091</v>
      </c>
      <c r="L110" s="2">
        <f t="shared" si="12"/>
        <v>90.000792957816032</v>
      </c>
    </row>
    <row r="111" spans="1:12">
      <c r="A111" s="2">
        <f t="shared" si="21"/>
        <v>1.7766746611690466E-3</v>
      </c>
      <c r="B111" s="2">
        <f t="shared" si="13"/>
        <v>33.979400088091261</v>
      </c>
      <c r="C111" s="2">
        <f t="shared" si="14"/>
        <v>33.979400086720375</v>
      </c>
      <c r="D111" s="2">
        <f t="shared" si="15"/>
        <v>1.0179595964211106E-3</v>
      </c>
      <c r="E111" s="2">
        <f t="shared" si="16"/>
        <v>2.6869287647478068E-9</v>
      </c>
      <c r="F111" s="2">
        <v>0</v>
      </c>
      <c r="G111" s="2">
        <f t="shared" si="17"/>
        <v>-2.0359191936905231E-4</v>
      </c>
      <c r="H111" s="2">
        <f t="shared" si="18"/>
        <v>55.007841829879169</v>
      </c>
      <c r="I111" s="2">
        <f t="shared" si="19"/>
        <v>-90</v>
      </c>
      <c r="J111" s="2">
        <f t="shared" si="11"/>
        <v>88.987241920657368</v>
      </c>
      <c r="K111">
        <f t="shared" si="20"/>
        <v>88.987241916599544</v>
      </c>
      <c r="L111" s="2">
        <f t="shared" si="12"/>
        <v>90.000814367677052</v>
      </c>
    </row>
    <row r="112" spans="1:12">
      <c r="A112" s="2">
        <f t="shared" si="21"/>
        <v>1.8246448770206107E-3</v>
      </c>
      <c r="B112" s="2">
        <f t="shared" si="13"/>
        <v>33.979400088166287</v>
      </c>
      <c r="C112" s="2">
        <f t="shared" si="14"/>
        <v>33.979400086720375</v>
      </c>
      <c r="D112" s="2">
        <f t="shared" si="15"/>
        <v>1.0454445055184602E-3</v>
      </c>
      <c r="E112" s="2">
        <f t="shared" si="16"/>
        <v>2.8339819531983869E-9</v>
      </c>
      <c r="F112" s="2">
        <v>0</v>
      </c>
      <c r="G112" s="2">
        <f t="shared" si="17"/>
        <v>-2.0908890119558066E-4</v>
      </c>
      <c r="H112" s="2">
        <f t="shared" si="18"/>
        <v>54.776432957933601</v>
      </c>
      <c r="I112" s="2">
        <f t="shared" si="19"/>
        <v>-90</v>
      </c>
      <c r="J112" s="2">
        <f t="shared" si="11"/>
        <v>88.75583304893388</v>
      </c>
      <c r="K112">
        <f t="shared" si="20"/>
        <v>88.755833044653968</v>
      </c>
      <c r="L112" s="2">
        <f t="shared" si="12"/>
        <v>90.000836355604321</v>
      </c>
    </row>
    <row r="113" spans="1:12">
      <c r="A113" s="2">
        <f t="shared" si="21"/>
        <v>1.873910288700167E-3</v>
      </c>
      <c r="B113" s="2">
        <f t="shared" si="13"/>
        <v>33.97940008824542</v>
      </c>
      <c r="C113" s="2">
        <f t="shared" si="14"/>
        <v>33.979400086720375</v>
      </c>
      <c r="D113" s="2">
        <f t="shared" si="15"/>
        <v>1.0736715071609376E-3</v>
      </c>
      <c r="E113" s="2">
        <f t="shared" si="16"/>
        <v>2.9890829365315982E-9</v>
      </c>
      <c r="F113" s="2">
        <v>0</v>
      </c>
      <c r="G113" s="2">
        <f t="shared" si="17"/>
        <v>-2.1473430153172183E-4</v>
      </c>
      <c r="H113" s="2">
        <f t="shared" si="18"/>
        <v>54.545024085988032</v>
      </c>
      <c r="I113" s="2">
        <f t="shared" si="19"/>
        <v>-90</v>
      </c>
      <c r="J113" s="2">
        <f t="shared" si="11"/>
        <v>88.524424177222528</v>
      </c>
      <c r="K113">
        <f t="shared" si="20"/>
        <v>88.524424172708407</v>
      </c>
      <c r="L113" s="2">
        <f t="shared" si="12"/>
        <v>90.000858937205635</v>
      </c>
    </row>
    <row r="114" spans="1:12">
      <c r="A114" s="2">
        <f t="shared" si="21"/>
        <v>1.9245058664950714E-3</v>
      </c>
      <c r="B114" s="2">
        <f t="shared" si="13"/>
        <v>33.97940008832888</v>
      </c>
      <c r="C114" s="2">
        <f t="shared" si="14"/>
        <v>33.979400086720375</v>
      </c>
      <c r="D114" s="2">
        <f t="shared" si="15"/>
        <v>1.1026606378472192E-3</v>
      </c>
      <c r="E114" s="2">
        <f t="shared" si="16"/>
        <v>3.1526724124008378E-9</v>
      </c>
      <c r="F114" s="2">
        <v>0</v>
      </c>
      <c r="G114" s="2">
        <f t="shared" si="17"/>
        <v>-2.205321276772601E-4</v>
      </c>
      <c r="H114" s="2">
        <f t="shared" si="18"/>
        <v>54.313615214042478</v>
      </c>
      <c r="I114" s="2">
        <f t="shared" si="19"/>
        <v>-90</v>
      </c>
      <c r="J114" s="2">
        <f t="shared" si="11"/>
        <v>88.293015305524023</v>
      </c>
      <c r="K114">
        <f t="shared" si="20"/>
        <v>88.293015300762846</v>
      </c>
      <c r="L114" s="2">
        <f t="shared" si="12"/>
        <v>90.00088212851017</v>
      </c>
    </row>
    <row r="115" spans="1:12">
      <c r="A115" s="2">
        <f t="shared" si="21"/>
        <v>1.976467524890438E-3</v>
      </c>
      <c r="B115" s="2">
        <f t="shared" si="13"/>
        <v>33.979400088416917</v>
      </c>
      <c r="C115" s="2">
        <f t="shared" si="14"/>
        <v>33.979400086720375</v>
      </c>
      <c r="D115" s="2">
        <f t="shared" si="15"/>
        <v>1.1324324750614423E-3</v>
      </c>
      <c r="E115" s="2">
        <f t="shared" si="16"/>
        <v>3.3252151866462993E-9</v>
      </c>
      <c r="F115" s="2">
        <v>0</v>
      </c>
      <c r="G115" s="2">
        <f t="shared" si="17"/>
        <v>-2.2648649512907579E-4</v>
      </c>
      <c r="H115" s="2">
        <f t="shared" si="18"/>
        <v>54.08220634209691</v>
      </c>
      <c r="I115" s="2">
        <f t="shared" si="19"/>
        <v>-90</v>
      </c>
      <c r="J115" s="2">
        <f t="shared" si="11"/>
        <v>88.061606433839046</v>
      </c>
      <c r="K115">
        <f t="shared" si="20"/>
        <v>88.061606428817285</v>
      </c>
      <c r="L115" s="2">
        <f t="shared" si="12"/>
        <v>90.000905945979937</v>
      </c>
    </row>
    <row r="116" spans="1:12">
      <c r="A116" s="2">
        <f t="shared" si="21"/>
        <v>2.0298321480624795E-3</v>
      </c>
      <c r="B116" s="2">
        <f t="shared" si="13"/>
        <v>33.979400088509763</v>
      </c>
      <c r="C116" s="2">
        <f t="shared" si="14"/>
        <v>33.979400086720375</v>
      </c>
      <c r="D116" s="2">
        <f t="shared" si="15"/>
        <v>1.1630081518798126E-3</v>
      </c>
      <c r="E116" s="2">
        <f t="shared" si="16"/>
        <v>3.5072006554587215E-9</v>
      </c>
      <c r="F116" s="2">
        <v>0</v>
      </c>
      <c r="G116" s="2">
        <f t="shared" si="17"/>
        <v>-2.3260163050246732E-4</v>
      </c>
      <c r="H116" s="2">
        <f t="shared" si="18"/>
        <v>53.850797470151349</v>
      </c>
      <c r="I116" s="2">
        <f t="shared" si="19"/>
        <v>-90</v>
      </c>
      <c r="J116" s="2">
        <f t="shared" si="11"/>
        <v>87.830197562168308</v>
      </c>
      <c r="K116">
        <f t="shared" si="20"/>
        <v>87.830197556871724</v>
      </c>
      <c r="L116" s="2">
        <f t="shared" si="12"/>
        <v>90.000930406521377</v>
      </c>
    </row>
    <row r="117" spans="1:12">
      <c r="A117" s="2">
        <f t="shared" si="21"/>
        <v>2.0846376160601663E-3</v>
      </c>
      <c r="B117" s="2">
        <f t="shared" si="13"/>
        <v>33.979400088607697</v>
      </c>
      <c r="C117" s="2">
        <f t="shared" si="14"/>
        <v>33.979400086720375</v>
      </c>
      <c r="D117" s="2">
        <f t="shared" si="15"/>
        <v>1.1944093719715898E-3</v>
      </c>
      <c r="E117" s="2">
        <f t="shared" si="16"/>
        <v>3.6991461805255367E-9</v>
      </c>
      <c r="F117" s="2">
        <v>0</v>
      </c>
      <c r="G117" s="2">
        <f t="shared" si="17"/>
        <v>-2.3888187453134876E-4</v>
      </c>
      <c r="H117" s="2">
        <f t="shared" si="18"/>
        <v>53.619388598205788</v>
      </c>
      <c r="I117" s="2">
        <f t="shared" si="19"/>
        <v>-90</v>
      </c>
      <c r="J117" s="2">
        <f t="shared" si="11"/>
        <v>87.598788690512635</v>
      </c>
      <c r="K117">
        <f t="shared" si="20"/>
        <v>87.598788684926163</v>
      </c>
      <c r="L117" s="2">
        <f t="shared" si="12"/>
        <v>90.000955527497439</v>
      </c>
    </row>
    <row r="118" spans="1:12">
      <c r="A118" s="2">
        <f t="shared" si="21"/>
        <v>2.1409228316937906E-3</v>
      </c>
      <c r="B118" s="2">
        <f t="shared" si="13"/>
        <v>33.979400088710989</v>
      </c>
      <c r="C118" s="2">
        <f t="shared" si="14"/>
        <v>33.979400086720375</v>
      </c>
      <c r="D118" s="2">
        <f t="shared" si="15"/>
        <v>1.2266584250050978E-3</v>
      </c>
      <c r="E118" s="2">
        <f t="shared" si="16"/>
        <v>3.9015966068671587E-9</v>
      </c>
      <c r="F118" s="2">
        <v>0</v>
      </c>
      <c r="G118" s="2">
        <f t="shared" si="17"/>
        <v>-2.4533168514945226E-4</v>
      </c>
      <c r="H118" s="2">
        <f t="shared" si="18"/>
        <v>53.38797972626022</v>
      </c>
      <c r="I118" s="2">
        <f t="shared" si="19"/>
        <v>-90</v>
      </c>
      <c r="J118" s="2">
        <f t="shared" si="11"/>
        <v>87.367379818872806</v>
      </c>
      <c r="K118">
        <f t="shared" si="20"/>
        <v>87.367379812980602</v>
      </c>
      <c r="L118" s="2">
        <f t="shared" si="12"/>
        <v>90.000981326739861</v>
      </c>
    </row>
    <row r="119" spans="1:12">
      <c r="A119" s="2">
        <f t="shared" si="21"/>
        <v>2.1987277481495229E-3</v>
      </c>
      <c r="B119" s="2">
        <f t="shared" si="13"/>
        <v>33.979400088819929</v>
      </c>
      <c r="C119" s="2">
        <f t="shared" si="14"/>
        <v>33.979400086720375</v>
      </c>
      <c r="D119" s="2">
        <f t="shared" si="15"/>
        <v>1.2597782024697014E-3</v>
      </c>
      <c r="E119" s="2">
        <f t="shared" si="16"/>
        <v>4.1151276379831329E-9</v>
      </c>
      <c r="F119" s="2">
        <v>0</v>
      </c>
      <c r="G119" s="2">
        <f t="shared" si="17"/>
        <v>-2.519556406547236E-4</v>
      </c>
      <c r="H119" s="2">
        <f t="shared" si="18"/>
        <v>53.156570854314666</v>
      </c>
      <c r="I119" s="2">
        <f t="shared" si="19"/>
        <v>-90</v>
      </c>
      <c r="J119" s="2">
        <f t="shared" si="11"/>
        <v>87.135970947249717</v>
      </c>
      <c r="K119">
        <f t="shared" si="20"/>
        <v>87.13597094103504</v>
      </c>
      <c r="L119" s="2">
        <f t="shared" si="12"/>
        <v>90.001007822561817</v>
      </c>
    </row>
    <row r="120" spans="1:12">
      <c r="A120" s="2">
        <f t="shared" si="21"/>
        <v>2.25809339734956E-3</v>
      </c>
      <c r="B120" s="2">
        <f t="shared" si="13"/>
        <v>33.979400088934838</v>
      </c>
      <c r="C120" s="2">
        <f t="shared" si="14"/>
        <v>33.979400086720375</v>
      </c>
      <c r="D120" s="2">
        <f t="shared" si="15"/>
        <v>1.2937922139249728E-3</v>
      </c>
      <c r="E120" s="2">
        <f t="shared" si="16"/>
        <v>4.3403443893609627E-9</v>
      </c>
      <c r="F120" s="2">
        <v>0</v>
      </c>
      <c r="G120" s="2">
        <f t="shared" si="17"/>
        <v>-2.5875844295915611E-4</v>
      </c>
      <c r="H120" s="2">
        <f t="shared" si="18"/>
        <v>52.925161982369097</v>
      </c>
      <c r="I120" s="2">
        <f t="shared" si="19"/>
        <v>-90</v>
      </c>
      <c r="J120" s="2">
        <f t="shared" si="11"/>
        <v>86.904562075644279</v>
      </c>
      <c r="K120">
        <f t="shared" si="20"/>
        <v>86.904562069089479</v>
      </c>
      <c r="L120" s="2">
        <f t="shared" si="12"/>
        <v>90.001035033770961</v>
      </c>
    </row>
    <row r="121" spans="1:12">
      <c r="A121" s="2">
        <f t="shared" si="21"/>
        <v>2.319061919077998E-3</v>
      </c>
      <c r="B121" s="2">
        <f t="shared" si="13"/>
        <v>33.979400089056035</v>
      </c>
      <c r="C121" s="2">
        <f t="shared" si="14"/>
        <v>33.979400086720375</v>
      </c>
      <c r="D121" s="2">
        <f t="shared" si="15"/>
        <v>1.3287246036885873E-3</v>
      </c>
      <c r="E121" s="2">
        <f t="shared" si="16"/>
        <v>4.5778866922771969E-9</v>
      </c>
      <c r="F121" s="2">
        <v>0</v>
      </c>
      <c r="G121" s="2">
        <f t="shared" si="17"/>
        <v>-2.6574492092637042E-4</v>
      </c>
      <c r="H121" s="2">
        <f t="shared" si="18"/>
        <v>52.693753110423529</v>
      </c>
      <c r="I121" s="2">
        <f t="shared" si="19"/>
        <v>-90</v>
      </c>
      <c r="J121" s="2">
        <f t="shared" si="11"/>
        <v>86.673153204057456</v>
      </c>
      <c r="K121">
        <f t="shared" si="20"/>
        <v>86.673153197143904</v>
      </c>
      <c r="L121" s="2">
        <f t="shared" si="12"/>
        <v>90.001062979682757</v>
      </c>
    </row>
    <row r="122" spans="1:12">
      <c r="A122" s="2">
        <f t="shared" si="21"/>
        <v>2.3816765908931036E-3</v>
      </c>
      <c r="B122" s="2">
        <f t="shared" si="13"/>
        <v>33.979400089183862</v>
      </c>
      <c r="C122" s="2">
        <f t="shared" si="14"/>
        <v>33.979400086720375</v>
      </c>
      <c r="D122" s="2">
        <f t="shared" si="15"/>
        <v>1.3646001679747906E-3</v>
      </c>
      <c r="E122" s="2">
        <f t="shared" si="16"/>
        <v>4.8284305402886641E-9</v>
      </c>
      <c r="F122" s="2">
        <v>0</v>
      </c>
      <c r="G122" s="2">
        <f t="shared" si="17"/>
        <v>-2.7292003379930825E-4</v>
      </c>
      <c r="H122" s="2">
        <f t="shared" si="18"/>
        <v>52.462344238477968</v>
      </c>
      <c r="I122" s="2">
        <f t="shared" si="19"/>
        <v>-90</v>
      </c>
      <c r="J122" s="2">
        <f t="shared" si="11"/>
        <v>86.441744332490259</v>
      </c>
      <c r="K122">
        <f t="shared" si="20"/>
        <v>86.441744325198343</v>
      </c>
      <c r="L122" s="2">
        <f t="shared" si="12"/>
        <v>90.001091680134181</v>
      </c>
    </row>
    <row r="123" spans="1:12">
      <c r="A123" s="2">
        <f t="shared" si="21"/>
        <v>2.4459818588472172E-3</v>
      </c>
      <c r="B123" s="2">
        <f t="shared" si="13"/>
        <v>33.979400089318681</v>
      </c>
      <c r="C123" s="2">
        <f t="shared" si="14"/>
        <v>33.979400086720375</v>
      </c>
      <c r="D123" s="2">
        <f t="shared" si="15"/>
        <v>1.4014443724956074E-3</v>
      </c>
      <c r="E123" s="2">
        <f t="shared" si="16"/>
        <v>5.092685678413829E-9</v>
      </c>
      <c r="F123" s="2">
        <v>0</v>
      </c>
      <c r="G123" s="2">
        <f t="shared" si="17"/>
        <v>-2.8028887472047494E-4</v>
      </c>
      <c r="H123" s="2">
        <f t="shared" si="18"/>
        <v>52.230935366532407</v>
      </c>
      <c r="I123" s="2">
        <f t="shared" si="19"/>
        <v>-90</v>
      </c>
      <c r="J123" s="2">
        <f t="shared" si="11"/>
        <v>86.210335460943782</v>
      </c>
      <c r="K123">
        <f t="shared" si="20"/>
        <v>86.210335453252782</v>
      </c>
      <c r="L123" s="2">
        <f t="shared" si="12"/>
        <v>90.001121155497771</v>
      </c>
    </row>
    <row r="124" spans="1:12">
      <c r="A124" s="2">
        <f t="shared" si="21"/>
        <v>2.512023369036092E-3</v>
      </c>
      <c r="B124" s="2">
        <f t="shared" si="13"/>
        <v>33.979400089460889</v>
      </c>
      <c r="C124" s="2">
        <f t="shared" si="14"/>
        <v>33.979400086720375</v>
      </c>
      <c r="D124" s="2">
        <f t="shared" si="15"/>
        <v>1.4392833705372799E-3</v>
      </c>
      <c r="E124" s="2">
        <f t="shared" si="16"/>
        <v>5.371402835588837E-9</v>
      </c>
      <c r="F124" s="2">
        <v>0</v>
      </c>
      <c r="G124" s="2">
        <f t="shared" si="17"/>
        <v>-2.8785667434722749E-4</v>
      </c>
      <c r="H124" s="2">
        <f t="shared" si="18"/>
        <v>51.999526494586839</v>
      </c>
      <c r="I124" s="2">
        <f t="shared" si="19"/>
        <v>-90</v>
      </c>
      <c r="J124" s="2">
        <f t="shared" si="11"/>
        <v>85.978926589419132</v>
      </c>
      <c r="K124">
        <f t="shared" si="20"/>
        <v>85.978926581307206</v>
      </c>
      <c r="L124" s="2">
        <f t="shared" si="12"/>
        <v>90.001151426696197</v>
      </c>
    </row>
    <row r="125" spans="1:12">
      <c r="A125" s="2">
        <f t="shared" si="21"/>
        <v>2.5798480000000664E-3</v>
      </c>
      <c r="B125" s="2">
        <f t="shared" si="13"/>
        <v>33.97940008961087</v>
      </c>
      <c r="C125" s="2">
        <f t="shared" si="14"/>
        <v>33.979400086720375</v>
      </c>
      <c r="D125" s="2">
        <f t="shared" si="15"/>
        <v>1.4781440215247701E-3</v>
      </c>
      <c r="E125" s="2">
        <f t="shared" si="16"/>
        <v>5.6653746889950106E-9</v>
      </c>
      <c r="F125" s="2">
        <v>0</v>
      </c>
      <c r="G125" s="2">
        <f t="shared" si="17"/>
        <v>-2.9562880456467615E-4</v>
      </c>
      <c r="H125" s="2">
        <f t="shared" si="18"/>
        <v>51.768117622641284</v>
      </c>
      <c r="I125" s="2">
        <f t="shared" si="19"/>
        <v>-90</v>
      </c>
      <c r="J125" s="2">
        <f t="shared" si="11"/>
        <v>85.747517717917532</v>
      </c>
      <c r="K125">
        <f t="shared" si="20"/>
        <v>85.747517709361659</v>
      </c>
      <c r="L125" s="2">
        <f t="shared" si="12"/>
        <v>90.001182515216954</v>
      </c>
    </row>
    <row r="126" spans="1:12">
      <c r="A126" s="2">
        <f t="shared" si="21"/>
        <v>2.6495038960000681E-3</v>
      </c>
      <c r="B126" s="2">
        <f t="shared" si="13"/>
        <v>33.979400089769065</v>
      </c>
      <c r="C126" s="2">
        <f t="shared" si="14"/>
        <v>33.979400086720375</v>
      </c>
      <c r="D126" s="2">
        <f t="shared" si="15"/>
        <v>1.5180539100875068E-3</v>
      </c>
      <c r="E126" s="2">
        <f t="shared" si="16"/>
        <v>5.9754348997314304E-9</v>
      </c>
      <c r="F126" s="2">
        <v>0</v>
      </c>
      <c r="G126" s="2">
        <f t="shared" si="17"/>
        <v>-3.0361078229883417E-4</v>
      </c>
      <c r="H126" s="2">
        <f t="shared" si="18"/>
        <v>51.536708750695716</v>
      </c>
      <c r="I126" s="2">
        <f t="shared" si="19"/>
        <v>-90</v>
      </c>
      <c r="J126" s="2">
        <f t="shared" si="11"/>
        <v>85.516108846440218</v>
      </c>
      <c r="K126">
        <f t="shared" si="20"/>
        <v>85.516108837416084</v>
      </c>
      <c r="L126" s="2">
        <f t="shared" si="12"/>
        <v>90.001214443127793</v>
      </c>
    </row>
    <row r="127" spans="1:12">
      <c r="A127" s="2">
        <f t="shared" si="21"/>
        <v>2.7210405011920697E-3</v>
      </c>
      <c r="B127" s="2">
        <f t="shared" si="13"/>
        <v>33.979400089935915</v>
      </c>
      <c r="C127" s="2">
        <f t="shared" si="14"/>
        <v>33.979400086720375</v>
      </c>
      <c r="D127" s="2">
        <f t="shared" si="15"/>
        <v>1.5590413656399039E-3</v>
      </c>
      <c r="E127" s="2">
        <f t="shared" si="16"/>
        <v>6.3024648631072518E-9</v>
      </c>
      <c r="F127" s="2">
        <v>0</v>
      </c>
      <c r="G127" s="2">
        <f t="shared" si="17"/>
        <v>-3.1180827343272227E-4</v>
      </c>
      <c r="H127" s="2">
        <f t="shared" si="18"/>
        <v>51.305299878750148</v>
      </c>
      <c r="I127" s="2">
        <f t="shared" si="19"/>
        <v>-90</v>
      </c>
      <c r="J127" s="2">
        <f t="shared" si="11"/>
        <v>85.284699974988527</v>
      </c>
      <c r="K127">
        <f t="shared" si="20"/>
        <v>85.284699965470523</v>
      </c>
      <c r="L127" s="2">
        <f t="shared" si="12"/>
        <v>90.001247233092201</v>
      </c>
    </row>
    <row r="128" spans="1:12">
      <c r="A128" s="2">
        <f t="shared" si="21"/>
        <v>2.7945085947242553E-3</v>
      </c>
      <c r="B128" s="2">
        <f t="shared" si="13"/>
        <v>33.979400090111902</v>
      </c>
      <c r="C128" s="2">
        <f t="shared" si="14"/>
        <v>33.979400086720375</v>
      </c>
      <c r="D128" s="2">
        <f t="shared" si="15"/>
        <v>1.6011354824905541E-3</v>
      </c>
      <c r="E128" s="2">
        <f t="shared" si="16"/>
        <v>6.6473922621505528E-9</v>
      </c>
      <c r="F128" s="2">
        <v>0</v>
      </c>
      <c r="G128" s="2">
        <f t="shared" si="17"/>
        <v>-3.2022709682820894E-4</v>
      </c>
      <c r="H128" s="2">
        <f t="shared" si="18"/>
        <v>51.073891006804587</v>
      </c>
      <c r="I128" s="2">
        <f t="shared" si="19"/>
        <v>-90</v>
      </c>
      <c r="J128" s="2">
        <f t="shared" si="11"/>
        <v>85.053291103563879</v>
      </c>
      <c r="K128">
        <f t="shared" si="20"/>
        <v>85.053291093524962</v>
      </c>
      <c r="L128" s="2">
        <f t="shared" si="12"/>
        <v>90.001280908385667</v>
      </c>
    </row>
    <row r="129" spans="1:12">
      <c r="A129" s="2">
        <f t="shared" si="21"/>
        <v>2.8699603267818099E-3</v>
      </c>
      <c r="B129" s="2">
        <f t="shared" si="13"/>
        <v>33.979400090297517</v>
      </c>
      <c r="C129" s="2">
        <f t="shared" si="14"/>
        <v>33.979400086720375</v>
      </c>
      <c r="D129" s="2">
        <f t="shared" si="15"/>
        <v>1.6443661404943728E-3</v>
      </c>
      <c r="E129" s="2">
        <f t="shared" si="16"/>
        <v>7.0111973357369296E-9</v>
      </c>
      <c r="F129" s="2">
        <v>0</v>
      </c>
      <c r="G129" s="2">
        <f t="shared" si="17"/>
        <v>-3.2887322845643891E-4</v>
      </c>
      <c r="H129" s="2">
        <f t="shared" si="18"/>
        <v>50.842482134859026</v>
      </c>
      <c r="I129" s="2">
        <f t="shared" si="19"/>
        <v>-90</v>
      </c>
      <c r="J129" s="2">
        <f t="shared" si="11"/>
        <v>84.821882232167738</v>
      </c>
      <c r="K129">
        <f t="shared" si="20"/>
        <v>84.821882221579401</v>
      </c>
      <c r="L129" s="2">
        <f t="shared" si="12"/>
        <v>90.001315492912042</v>
      </c>
    </row>
    <row r="130" spans="1:12">
      <c r="A130" s="2">
        <f t="shared" si="21"/>
        <v>2.9474492556049187E-3</v>
      </c>
      <c r="B130" s="2">
        <f t="shared" si="13"/>
        <v>33.979400090493293</v>
      </c>
      <c r="C130" s="2">
        <f t="shared" si="14"/>
        <v>33.979400086720375</v>
      </c>
      <c r="D130" s="2">
        <f t="shared" si="15"/>
        <v>1.6887640262623451E-3</v>
      </c>
      <c r="E130" s="2">
        <f t="shared" si="16"/>
        <v>7.3949128785895661E-9</v>
      </c>
      <c r="F130" s="2">
        <v>0</v>
      </c>
      <c r="G130" s="2">
        <f t="shared" si="17"/>
        <v>-3.3775280563978522E-4</v>
      </c>
      <c r="H130" s="2">
        <f t="shared" si="18"/>
        <v>50.611073262913465</v>
      </c>
      <c r="I130" s="2">
        <f t="shared" si="19"/>
        <v>-90</v>
      </c>
      <c r="J130" s="2">
        <f t="shared" si="11"/>
        <v>84.590473360801667</v>
      </c>
      <c r="K130">
        <f t="shared" si="20"/>
        <v>84.590473349633839</v>
      </c>
      <c r="L130" s="2">
        <f t="shared" si="12"/>
        <v>90.001351011220621</v>
      </c>
    </row>
    <row r="131" spans="1:12">
      <c r="A131" s="2">
        <f t="shared" si="21"/>
        <v>3.0270303855062515E-3</v>
      </c>
      <c r="B131" s="2">
        <f t="shared" si="13"/>
        <v>33.979400090699777</v>
      </c>
      <c r="C131" s="2">
        <f t="shared" si="14"/>
        <v>33.979400086720375</v>
      </c>
      <c r="D131" s="2">
        <f t="shared" si="15"/>
        <v>1.7343606549439412E-3</v>
      </c>
      <c r="E131" s="2">
        <f t="shared" si="16"/>
        <v>7.7996285807528979E-9</v>
      </c>
      <c r="F131" s="2">
        <v>0</v>
      </c>
      <c r="G131" s="2">
        <f t="shared" si="17"/>
        <v>-3.4687213140833161E-4</v>
      </c>
      <c r="H131" s="2">
        <f t="shared" si="18"/>
        <v>50.379664390967903</v>
      </c>
      <c r="I131" s="2">
        <f t="shared" si="19"/>
        <v>-90</v>
      </c>
      <c r="J131" s="2">
        <f t="shared" ref="J131:J194" si="22">B131+E131+H131</f>
        <v>84.359064489467301</v>
      </c>
      <c r="K131">
        <f t="shared" si="20"/>
        <v>84.359064477688278</v>
      </c>
      <c r="L131" s="2">
        <f t="shared" ref="L131:L194" si="23">D131+G131+I131+180</f>
        <v>90.001387488523534</v>
      </c>
    </row>
    <row r="132" spans="1:12">
      <c r="A132" s="2">
        <f t="shared" si="21"/>
        <v>3.10876020591492E-3</v>
      </c>
      <c r="B132" s="2">
        <f t="shared" ref="B132:B195" si="24">20*LOG10(50)+10*LOG10(1+0.01^2*A132^2)</f>
        <v>33.979400090917565</v>
      </c>
      <c r="C132" s="2">
        <f t="shared" ref="C132:C195" si="25">20*LOG10(50)</f>
        <v>33.979400086720375</v>
      </c>
      <c r="D132" s="2">
        <f t="shared" ref="D132:D195" si="26">ATAN(A132*0.01)*180/PI()</f>
        <v>1.7811883925976533E-3</v>
      </c>
      <c r="E132" s="2">
        <f t="shared" ref="E132:E195" si="27">20*LOG10(1)-10*LOG10((1-A132^2*0.01^2)^2+(2*0.1*A132*0.01)^2)</f>
        <v>8.2264953670663129E-9</v>
      </c>
      <c r="F132" s="2">
        <v>0</v>
      </c>
      <c r="G132" s="2">
        <f t="shared" ref="G132:G195" si="28">IF(A132*0.01&gt;1,-ATAN(2*0.1*A132*0.01/(1-A132^2*0.01^2))-PI(),-ATAN(2*0.1*A132*0.01/(1-A132^2*0.01^2)))*180/PI()</f>
        <v>-3.5623767897398291E-4</v>
      </c>
      <c r="H132" s="2">
        <f t="shared" ref="H132:H195" si="29">-20*LOG10(A132)</f>
        <v>50.148255519022335</v>
      </c>
      <c r="I132" s="2">
        <f t="shared" ref="I132:I195" si="30">-90</f>
        <v>-90</v>
      </c>
      <c r="J132" s="2">
        <f t="shared" si="22"/>
        <v>84.127655618166386</v>
      </c>
      <c r="K132">
        <f t="shared" ref="K132:K195" si="31">C132+F132+H132</f>
        <v>84.127655605742717</v>
      </c>
      <c r="L132" s="2">
        <f t="shared" si="23"/>
        <v>90.001424950713627</v>
      </c>
    </row>
    <row r="133" spans="1:12">
      <c r="A133" s="2">
        <f t="shared" ref="A133:A196" si="32">A132*$P$2</f>
        <v>3.1926967314746227E-3</v>
      </c>
      <c r="B133" s="2">
        <f t="shared" si="24"/>
        <v>33.979400091147276</v>
      </c>
      <c r="C133" s="2">
        <f t="shared" si="25"/>
        <v>33.979400086720375</v>
      </c>
      <c r="D133" s="2">
        <f t="shared" si="26"/>
        <v>1.8292804791655379E-3</v>
      </c>
      <c r="E133" s="2">
        <f t="shared" si="27"/>
        <v>8.6767229863455459E-9</v>
      </c>
      <c r="F133" s="2">
        <v>0</v>
      </c>
      <c r="G133" s="2">
        <f t="shared" si="28"/>
        <v>-3.6585609632537342E-4</v>
      </c>
      <c r="H133" s="2">
        <f t="shared" si="29"/>
        <v>49.916846647076774</v>
      </c>
      <c r="I133" s="2">
        <f t="shared" si="30"/>
        <v>-90</v>
      </c>
      <c r="J133" s="2">
        <f t="shared" si="22"/>
        <v>83.896246746900772</v>
      </c>
      <c r="K133">
        <f t="shared" si="31"/>
        <v>83.896246733797142</v>
      </c>
      <c r="L133" s="2">
        <f t="shared" si="23"/>
        <v>90.001463424382834</v>
      </c>
    </row>
    <row r="134" spans="1:12">
      <c r="A134" s="2">
        <f t="shared" si="32"/>
        <v>3.2788995432244373E-3</v>
      </c>
      <c r="B134" s="2">
        <f t="shared" si="24"/>
        <v>33.979400091389557</v>
      </c>
      <c r="C134" s="2">
        <f t="shared" si="25"/>
        <v>33.979400086720375</v>
      </c>
      <c r="D134" s="2">
        <f t="shared" si="26"/>
        <v>1.8786710520680725E-3</v>
      </c>
      <c r="E134" s="2">
        <f t="shared" si="27"/>
        <v>9.1515911011486745E-9</v>
      </c>
      <c r="F134" s="2">
        <v>0</v>
      </c>
      <c r="G134" s="2">
        <f t="shared" si="28"/>
        <v>-3.7573421094684004E-4</v>
      </c>
      <c r="H134" s="2">
        <f t="shared" si="29"/>
        <v>49.685437775131206</v>
      </c>
      <c r="I134" s="2">
        <f t="shared" si="30"/>
        <v>-90</v>
      </c>
      <c r="J134" s="2">
        <f t="shared" si="22"/>
        <v>83.664837875672362</v>
      </c>
      <c r="K134">
        <f t="shared" si="31"/>
        <v>83.664837861851581</v>
      </c>
      <c r="L134" s="2">
        <f t="shared" si="23"/>
        <v>90.001502936841121</v>
      </c>
    </row>
    <row r="135" spans="1:12">
      <c r="A135" s="2">
        <f t="shared" si="32"/>
        <v>3.367429830891497E-3</v>
      </c>
      <c r="B135" s="2">
        <f t="shared" si="24"/>
        <v>33.97940009164509</v>
      </c>
      <c r="C135" s="2">
        <f t="shared" si="25"/>
        <v>33.979400086720375</v>
      </c>
      <c r="D135" s="2">
        <f t="shared" si="26"/>
        <v>1.9293951704360687E-3</v>
      </c>
      <c r="E135" s="2">
        <f t="shared" si="27"/>
        <v>9.6524483234487572E-9</v>
      </c>
      <c r="F135" s="2">
        <v>0</v>
      </c>
      <c r="G135" s="2">
        <f t="shared" si="28"/>
        <v>-3.858790346648071E-4</v>
      </c>
      <c r="H135" s="2">
        <f t="shared" si="29"/>
        <v>49.454028903185645</v>
      </c>
      <c r="I135" s="2">
        <f t="shared" si="30"/>
        <v>-90</v>
      </c>
      <c r="J135" s="2">
        <f t="shared" si="22"/>
        <v>83.433429004483173</v>
      </c>
      <c r="K135">
        <f t="shared" si="31"/>
        <v>83.43342898990602</v>
      </c>
      <c r="L135" s="2">
        <f t="shared" si="23"/>
        <v>90.001543516135769</v>
      </c>
    </row>
    <row r="136" spans="1:12">
      <c r="A136" s="2">
        <f t="shared" si="32"/>
        <v>3.458350436325567E-3</v>
      </c>
      <c r="B136" s="2">
        <f t="shared" si="24"/>
        <v>33.97940009191462</v>
      </c>
      <c r="C136" s="2">
        <f t="shared" si="25"/>
        <v>33.979400086720375</v>
      </c>
      <c r="D136" s="2">
        <f t="shared" si="26"/>
        <v>1.9814888399968516E-3</v>
      </c>
      <c r="E136" s="2">
        <f t="shared" si="27"/>
        <v>1.0180717036271284E-8</v>
      </c>
      <c r="F136" s="2">
        <v>0</v>
      </c>
      <c r="G136" s="2">
        <f t="shared" si="28"/>
        <v>-3.9629776862502332E-4</v>
      </c>
      <c r="H136" s="2">
        <f t="shared" si="29"/>
        <v>49.222620031240083</v>
      </c>
      <c r="I136" s="2">
        <f t="shared" si="30"/>
        <v>-90</v>
      </c>
      <c r="J136" s="2">
        <f t="shared" si="22"/>
        <v>83.202020133335424</v>
      </c>
      <c r="K136">
        <f t="shared" si="31"/>
        <v>83.202020117960458</v>
      </c>
      <c r="L136" s="2">
        <f t="shared" si="23"/>
        <v>90.001585191071371</v>
      </c>
    </row>
    <row r="137" spans="1:12">
      <c r="A137" s="2">
        <f t="shared" si="32"/>
        <v>3.551725898106357E-3</v>
      </c>
      <c r="B137" s="2">
        <f t="shared" si="24"/>
        <v>33.979400092198894</v>
      </c>
      <c r="C137" s="2">
        <f t="shared" si="25"/>
        <v>33.979400086720375</v>
      </c>
      <c r="D137" s="2">
        <f t="shared" si="26"/>
        <v>2.0349890386323647E-3</v>
      </c>
      <c r="E137" s="2">
        <f t="shared" si="27"/>
        <v>1.0737897733167923E-8</v>
      </c>
      <c r="F137" s="2">
        <v>0</v>
      </c>
      <c r="G137" s="2">
        <f t="shared" si="28"/>
        <v>-4.0699780840418456E-4</v>
      </c>
      <c r="H137" s="2">
        <f t="shared" si="29"/>
        <v>48.991211159294522</v>
      </c>
      <c r="I137" s="2">
        <f t="shared" si="30"/>
        <v>-90</v>
      </c>
      <c r="J137" s="2">
        <f t="shared" si="22"/>
        <v>82.970611262231316</v>
      </c>
      <c r="K137">
        <f t="shared" si="31"/>
        <v>82.970611246014897</v>
      </c>
      <c r="L137" s="2">
        <f t="shared" si="23"/>
        <v>90.001627991230222</v>
      </c>
    </row>
    <row r="138" spans="1:12">
      <c r="A138" s="2">
        <f t="shared" si="32"/>
        <v>3.6476224973552283E-3</v>
      </c>
      <c r="B138" s="2">
        <f t="shared" si="24"/>
        <v>33.979400092498729</v>
      </c>
      <c r="C138" s="2">
        <f t="shared" si="25"/>
        <v>33.979400086720375</v>
      </c>
      <c r="D138" s="2">
        <f t="shared" si="26"/>
        <v>2.0899337426273424E-3</v>
      </c>
      <c r="E138" s="2">
        <f t="shared" si="27"/>
        <v>1.132557239336281E-8</v>
      </c>
      <c r="F138" s="2">
        <v>0</v>
      </c>
      <c r="G138" s="2">
        <f t="shared" si="28"/>
        <v>-4.1798674925957031E-4</v>
      </c>
      <c r="H138" s="2">
        <f t="shared" si="29"/>
        <v>48.759802287348954</v>
      </c>
      <c r="I138" s="2">
        <f t="shared" si="30"/>
        <v>-90</v>
      </c>
      <c r="J138" s="2">
        <f t="shared" si="22"/>
        <v>82.739202391173251</v>
      </c>
      <c r="K138">
        <f t="shared" si="31"/>
        <v>82.739202374069322</v>
      </c>
      <c r="L138" s="2">
        <f t="shared" si="23"/>
        <v>90.001671946993369</v>
      </c>
    </row>
    <row r="139" spans="1:12">
      <c r="A139" s="2">
        <f t="shared" si="32"/>
        <v>3.746108304783819E-3</v>
      </c>
      <c r="B139" s="2">
        <f t="shared" si="24"/>
        <v>33.97940009281497</v>
      </c>
      <c r="C139" s="2">
        <f t="shared" si="25"/>
        <v>33.979400086720375</v>
      </c>
      <c r="D139" s="2">
        <f t="shared" si="26"/>
        <v>2.1463619536261831E-3</v>
      </c>
      <c r="E139" s="2">
        <f t="shared" si="27"/>
        <v>1.1945409785553784E-8</v>
      </c>
      <c r="F139" s="2">
        <v>0</v>
      </c>
      <c r="G139" s="2">
        <f t="shared" si="28"/>
        <v>-4.2927239152042054E-4</v>
      </c>
      <c r="H139" s="2">
        <f t="shared" si="29"/>
        <v>48.528393415403393</v>
      </c>
      <c r="I139" s="2">
        <f t="shared" si="30"/>
        <v>-90</v>
      </c>
      <c r="J139" s="2">
        <f t="shared" si="22"/>
        <v>82.507793520163773</v>
      </c>
      <c r="K139">
        <f t="shared" si="31"/>
        <v>82.507793502123775</v>
      </c>
      <c r="L139" s="2">
        <f t="shared" si="23"/>
        <v>90.001717089562106</v>
      </c>
    </row>
    <row r="140" spans="1:12">
      <c r="A140" s="2">
        <f t="shared" si="32"/>
        <v>3.8472532290129819E-3</v>
      </c>
      <c r="B140" s="2">
        <f t="shared" si="24"/>
        <v>33.97940009314852</v>
      </c>
      <c r="C140" s="2">
        <f t="shared" si="25"/>
        <v>33.979400086720375</v>
      </c>
      <c r="D140" s="2">
        <f t="shared" si="26"/>
        <v>2.2043137263176573E-3</v>
      </c>
      <c r="E140" s="2">
        <f t="shared" si="27"/>
        <v>1.2599170289549917E-8</v>
      </c>
      <c r="F140" s="2">
        <v>0</v>
      </c>
      <c r="G140" s="2">
        <f t="shared" si="28"/>
        <v>-4.408627461248798E-4</v>
      </c>
      <c r="H140" s="2">
        <f t="shared" si="29"/>
        <v>48.296984543457825</v>
      </c>
      <c r="I140" s="2">
        <f t="shared" si="30"/>
        <v>-90</v>
      </c>
      <c r="J140" s="2">
        <f t="shared" si="22"/>
        <v>82.276384649205511</v>
      </c>
      <c r="K140">
        <f t="shared" si="31"/>
        <v>82.2763846301782</v>
      </c>
      <c r="L140" s="2">
        <f t="shared" si="23"/>
        <v>90.001763450980192</v>
      </c>
    </row>
    <row r="141" spans="1:12">
      <c r="A141" s="2">
        <f t="shared" si="32"/>
        <v>3.9511290661963317E-3</v>
      </c>
      <c r="B141" s="2">
        <f t="shared" si="24"/>
        <v>33.979400093500331</v>
      </c>
      <c r="C141" s="2">
        <f t="shared" si="25"/>
        <v>33.979400086720375</v>
      </c>
      <c r="D141" s="2">
        <f t="shared" si="26"/>
        <v>2.2638301968671052E-3</v>
      </c>
      <c r="E141" s="2">
        <f t="shared" si="27"/>
        <v>1.3288709753581583E-8</v>
      </c>
      <c r="F141" s="2">
        <v>0</v>
      </c>
      <c r="G141" s="2">
        <f t="shared" si="28"/>
        <v>-4.5276604030643951E-4</v>
      </c>
      <c r="H141" s="2">
        <f t="shared" si="29"/>
        <v>48.065575671512271</v>
      </c>
      <c r="I141" s="2">
        <f t="shared" si="30"/>
        <v>-90</v>
      </c>
      <c r="J141" s="2">
        <f t="shared" si="22"/>
        <v>82.044975778301307</v>
      </c>
      <c r="K141">
        <f t="shared" si="31"/>
        <v>82.044975758232653</v>
      </c>
      <c r="L141" s="2">
        <f t="shared" si="23"/>
        <v>90.001811064156556</v>
      </c>
    </row>
    <row r="142" spans="1:12">
      <c r="A142" s="2">
        <f t="shared" si="32"/>
        <v>4.0578095509836319E-3</v>
      </c>
      <c r="B142" s="2">
        <f t="shared" si="24"/>
        <v>33.979400093871391</v>
      </c>
      <c r="C142" s="2">
        <f t="shared" si="25"/>
        <v>33.979400086720375</v>
      </c>
      <c r="D142" s="2">
        <f t="shared" si="26"/>
        <v>2.3249536121163019E-3</v>
      </c>
      <c r="E142" s="2">
        <f t="shared" si="27"/>
        <v>1.401598769108419E-8</v>
      </c>
      <c r="F142" s="2">
        <v>0</v>
      </c>
      <c r="G142" s="2">
        <f t="shared" si="28"/>
        <v>-4.6499072343391215E-4</v>
      </c>
      <c r="H142" s="2">
        <f t="shared" si="29"/>
        <v>47.834166799566702</v>
      </c>
      <c r="I142" s="2">
        <f t="shared" si="30"/>
        <v>-90</v>
      </c>
      <c r="J142" s="2">
        <f t="shared" si="22"/>
        <v>81.813566907454089</v>
      </c>
      <c r="K142">
        <f t="shared" si="31"/>
        <v>81.813566886287077</v>
      </c>
      <c r="L142" s="2">
        <f t="shared" si="23"/>
        <v>90.001859962888688</v>
      </c>
    </row>
    <row r="143" spans="1:12">
      <c r="A143" s="2">
        <f t="shared" si="32"/>
        <v>4.1673704088601897E-3</v>
      </c>
      <c r="B143" s="2">
        <f t="shared" si="24"/>
        <v>33.979400094262758</v>
      </c>
      <c r="C143" s="2">
        <f t="shared" si="25"/>
        <v>33.979400086720375</v>
      </c>
      <c r="D143" s="2">
        <f t="shared" si="26"/>
        <v>2.3877273595717184E-3</v>
      </c>
      <c r="E143" s="2">
        <f t="shared" si="27"/>
        <v>1.4783068245025879E-8</v>
      </c>
      <c r="F143" s="2">
        <v>0</v>
      </c>
      <c r="G143" s="2">
        <f t="shared" si="28"/>
        <v>-4.7754547300908845E-4</v>
      </c>
      <c r="H143" s="2">
        <f t="shared" si="29"/>
        <v>47.602757927621141</v>
      </c>
      <c r="I143" s="2">
        <f t="shared" si="30"/>
        <v>-90</v>
      </c>
      <c r="J143" s="2">
        <f t="shared" si="22"/>
        <v>81.582158036666968</v>
      </c>
      <c r="K143">
        <f t="shared" si="31"/>
        <v>81.582158014341516</v>
      </c>
      <c r="L143" s="2">
        <f t="shared" si="23"/>
        <v>90.001910181886558</v>
      </c>
    </row>
    <row r="144" spans="1:12">
      <c r="A144" s="2">
        <f t="shared" si="32"/>
        <v>4.2798894098994142E-3</v>
      </c>
      <c r="B144" s="2">
        <f t="shared" si="24"/>
        <v>33.979400094675547</v>
      </c>
      <c r="C144" s="2">
        <f t="shared" si="25"/>
        <v>33.979400086720375</v>
      </c>
      <c r="D144" s="2">
        <f t="shared" si="26"/>
        <v>2.452195998202462E-3</v>
      </c>
      <c r="E144" s="2">
        <f t="shared" si="27"/>
        <v>1.5592130795509971E-8</v>
      </c>
      <c r="F144" s="2">
        <v>0</v>
      </c>
      <c r="G144" s="2">
        <f t="shared" si="28"/>
        <v>-4.9043920082632731E-4</v>
      </c>
      <c r="H144" s="2">
        <f t="shared" si="29"/>
        <v>47.37134905567558</v>
      </c>
      <c r="I144" s="2">
        <f t="shared" si="30"/>
        <v>-90</v>
      </c>
      <c r="J144" s="2">
        <f t="shared" si="22"/>
        <v>81.350749165943256</v>
      </c>
      <c r="K144">
        <f t="shared" si="31"/>
        <v>81.350749142395955</v>
      </c>
      <c r="L144" s="2">
        <f t="shared" si="23"/>
        <v>90.001961756797371</v>
      </c>
    </row>
    <row r="145" spans="1:12">
      <c r="A145" s="2">
        <f t="shared" si="32"/>
        <v>4.3954464239666976E-3</v>
      </c>
      <c r="B145" s="2">
        <f t="shared" si="24"/>
        <v>33.979400095110925</v>
      </c>
      <c r="C145" s="2">
        <f t="shared" si="25"/>
        <v>33.979400086720375</v>
      </c>
      <c r="D145" s="2">
        <f t="shared" si="26"/>
        <v>2.5184052900697721E-3</v>
      </c>
      <c r="E145" s="2">
        <f t="shared" si="27"/>
        <v>1.6445472370593962E-8</v>
      </c>
      <c r="F145" s="2">
        <v>0</v>
      </c>
      <c r="G145" s="2">
        <f t="shared" si="28"/>
        <v>-5.0368105929845858E-4</v>
      </c>
      <c r="H145" s="2">
        <f t="shared" si="29"/>
        <v>47.139940183730012</v>
      </c>
      <c r="I145" s="2">
        <f t="shared" si="30"/>
        <v>-90</v>
      </c>
      <c r="J145" s="2">
        <f t="shared" si="22"/>
        <v>81.119340295286406</v>
      </c>
      <c r="K145">
        <f t="shared" si="31"/>
        <v>81.11934027045038</v>
      </c>
      <c r="L145" s="2">
        <f t="shared" si="23"/>
        <v>90.002014724230776</v>
      </c>
    </row>
    <row r="146" spans="1:12">
      <c r="A146" s="2">
        <f t="shared" si="32"/>
        <v>4.5141234774137978E-3</v>
      </c>
      <c r="B146" s="2">
        <f t="shared" si="24"/>
        <v>33.979400095570128</v>
      </c>
      <c r="C146" s="2">
        <f t="shared" si="25"/>
        <v>33.979400086720375</v>
      </c>
      <c r="D146" s="2">
        <f t="shared" si="26"/>
        <v>2.5864022328104964E-3</v>
      </c>
      <c r="E146" s="2">
        <f t="shared" si="27"/>
        <v>1.7345517289564546E-8</v>
      </c>
      <c r="F146" s="2">
        <v>0</v>
      </c>
      <c r="G146" s="2">
        <f t="shared" si="28"/>
        <v>-5.1728044795348285E-4</v>
      </c>
      <c r="H146" s="2">
        <f t="shared" si="29"/>
        <v>46.908531311784458</v>
      </c>
      <c r="I146" s="2">
        <f t="shared" si="30"/>
        <v>-90</v>
      </c>
      <c r="J146" s="2">
        <f t="shared" si="22"/>
        <v>80.887931424700099</v>
      </c>
      <c r="K146">
        <f t="shared" si="31"/>
        <v>80.887931398504833</v>
      </c>
      <c r="L146" s="2">
        <f t="shared" si="23"/>
        <v>90.002069121784857</v>
      </c>
    </row>
    <row r="147" spans="1:12">
      <c r="A147" s="2">
        <f t="shared" si="32"/>
        <v>4.6360048113039702E-3</v>
      </c>
      <c r="B147" s="2">
        <f t="shared" si="24"/>
        <v>33.979400096054469</v>
      </c>
      <c r="C147" s="2">
        <f t="shared" si="25"/>
        <v>33.979400086720375</v>
      </c>
      <c r="D147" s="2">
        <f t="shared" si="26"/>
        <v>2.6562350929976368E-3</v>
      </c>
      <c r="E147" s="2">
        <f t="shared" si="27"/>
        <v>1.829482053808416E-8</v>
      </c>
      <c r="F147" s="2">
        <v>0</v>
      </c>
      <c r="G147" s="2">
        <f t="shared" si="28"/>
        <v>-5.3124702010668324E-4</v>
      </c>
      <c r="H147" s="2">
        <f t="shared" si="29"/>
        <v>46.67712243983889</v>
      </c>
      <c r="I147" s="2">
        <f t="shared" si="30"/>
        <v>-90</v>
      </c>
      <c r="J147" s="2">
        <f t="shared" si="22"/>
        <v>80.656522554188172</v>
      </c>
      <c r="K147">
        <f t="shared" si="31"/>
        <v>80.656522526559257</v>
      </c>
      <c r="L147" s="2">
        <f t="shared" si="23"/>
        <v>90.002124988072893</v>
      </c>
    </row>
    <row r="148" spans="1:12">
      <c r="A148" s="2">
        <f t="shared" si="32"/>
        <v>4.7611769412091772E-3</v>
      </c>
      <c r="B148" s="2">
        <f t="shared" si="24"/>
        <v>33.979400096565314</v>
      </c>
      <c r="C148" s="2">
        <f t="shared" si="25"/>
        <v>33.979400086720375</v>
      </c>
      <c r="D148" s="2">
        <f t="shared" si="26"/>
        <v>2.7279534404016127E-3</v>
      </c>
      <c r="E148" s="2">
        <f t="shared" si="27"/>
        <v>1.9296076929302353E-8</v>
      </c>
      <c r="F148" s="2">
        <v>0</v>
      </c>
      <c r="G148" s="2">
        <f t="shared" si="28"/>
        <v>-5.455906897128839E-4</v>
      </c>
      <c r="H148" s="2">
        <f t="shared" si="29"/>
        <v>46.445713567893321</v>
      </c>
      <c r="I148" s="2">
        <f t="shared" si="30"/>
        <v>-90</v>
      </c>
      <c r="J148" s="2">
        <f t="shared" si="22"/>
        <v>80.425113683754716</v>
      </c>
      <c r="K148">
        <f t="shared" si="31"/>
        <v>80.425113654613696</v>
      </c>
      <c r="L148" s="2">
        <f t="shared" si="23"/>
        <v>90.002182362750688</v>
      </c>
    </row>
    <row r="149" spans="1:12">
      <c r="A149" s="2">
        <f t="shared" si="32"/>
        <v>4.8897287186218247E-3</v>
      </c>
      <c r="B149" s="2">
        <f t="shared" si="24"/>
        <v>33.979400097104119</v>
      </c>
      <c r="C149" s="2">
        <f t="shared" si="25"/>
        <v>33.979400086720375</v>
      </c>
      <c r="D149" s="2">
        <f t="shared" si="26"/>
        <v>2.8016081831765964E-3</v>
      </c>
      <c r="E149" s="2">
        <f t="shared" si="27"/>
        <v>2.035213171145846E-8</v>
      </c>
      <c r="F149" s="2">
        <v>0</v>
      </c>
      <c r="G149" s="2">
        <f t="shared" si="28"/>
        <v>-5.6032163840372064E-4</v>
      </c>
      <c r="H149" s="2">
        <f t="shared" si="29"/>
        <v>46.214304695947767</v>
      </c>
      <c r="I149" s="2">
        <f t="shared" si="30"/>
        <v>-90</v>
      </c>
      <c r="J149" s="2">
        <f t="shared" si="22"/>
        <v>80.193704813404025</v>
      </c>
      <c r="K149">
        <f t="shared" si="31"/>
        <v>80.193704782668135</v>
      </c>
      <c r="L149" s="2">
        <f t="shared" si="23"/>
        <v>90.002241286544773</v>
      </c>
    </row>
    <row r="150" spans="1:12">
      <c r="A150" s="2">
        <f t="shared" si="32"/>
        <v>5.0217513940246138E-3</v>
      </c>
      <c r="B150" s="2">
        <f t="shared" si="24"/>
        <v>33.979400097672411</v>
      </c>
      <c r="C150" s="2">
        <f t="shared" si="25"/>
        <v>33.979400086720375</v>
      </c>
      <c r="D150" s="2">
        <f t="shared" si="26"/>
        <v>2.8772516039968642E-3</v>
      </c>
      <c r="E150" s="2">
        <f t="shared" si="27"/>
        <v>2.1465983460864528E-8</v>
      </c>
      <c r="F150" s="2">
        <v>0</v>
      </c>
      <c r="G150" s="2">
        <f t="shared" si="28"/>
        <v>-5.7545032271491699E-4</v>
      </c>
      <c r="H150" s="2">
        <f t="shared" si="29"/>
        <v>45.982895824002199</v>
      </c>
      <c r="I150" s="2">
        <f t="shared" si="30"/>
        <v>-90</v>
      </c>
      <c r="J150" s="2">
        <f t="shared" si="22"/>
        <v>79.962295943140589</v>
      </c>
      <c r="K150">
        <f t="shared" si="31"/>
        <v>79.962295910722574</v>
      </c>
      <c r="L150" s="2">
        <f t="shared" si="23"/>
        <v>90.002301801281277</v>
      </c>
    </row>
    <row r="151" spans="1:12">
      <c r="A151" s="2">
        <f t="shared" si="32"/>
        <v>5.1573386816632779E-3</v>
      </c>
      <c r="B151" s="2">
        <f t="shared" si="24"/>
        <v>33.979400098271803</v>
      </c>
      <c r="C151" s="2">
        <f t="shared" si="25"/>
        <v>33.979400086720375</v>
      </c>
      <c r="D151" s="2">
        <f t="shared" si="26"/>
        <v>2.9549373971688368E-3</v>
      </c>
      <c r="E151" s="2">
        <f t="shared" si="27"/>
        <v>2.2640796135999278E-8</v>
      </c>
      <c r="F151" s="2">
        <v>0</v>
      </c>
      <c r="G151" s="2">
        <f t="shared" si="28"/>
        <v>-5.9098748150869778E-4</v>
      </c>
      <c r="H151" s="2">
        <f t="shared" si="29"/>
        <v>45.751486952056631</v>
      </c>
      <c r="I151" s="2">
        <f t="shared" si="30"/>
        <v>-90</v>
      </c>
      <c r="J151" s="2">
        <f t="shared" si="22"/>
        <v>79.730887072969239</v>
      </c>
      <c r="K151">
        <f t="shared" si="31"/>
        <v>79.730887038777013</v>
      </c>
      <c r="L151" s="2">
        <f t="shared" si="23"/>
        <v>90.002363949915662</v>
      </c>
    </row>
    <row r="152" spans="1:12">
      <c r="A152" s="2">
        <f t="shared" si="32"/>
        <v>5.2965868260681859E-3</v>
      </c>
      <c r="B152" s="2">
        <f t="shared" si="24"/>
        <v>33.979400098904001</v>
      </c>
      <c r="C152" s="2">
        <f t="shared" si="25"/>
        <v>33.979400086720375</v>
      </c>
      <c r="D152" s="2">
        <f t="shared" si="26"/>
        <v>3.0347207067451419E-3</v>
      </c>
      <c r="E152" s="2">
        <f t="shared" si="27"/>
        <v>2.387990341698238E-8</v>
      </c>
      <c r="F152" s="2">
        <v>0</v>
      </c>
      <c r="G152" s="2">
        <f t="shared" si="28"/>
        <v>-6.0694414359660671E-4</v>
      </c>
      <c r="H152" s="2">
        <f t="shared" si="29"/>
        <v>45.520078080111077</v>
      </c>
      <c r="I152" s="2">
        <f t="shared" si="30"/>
        <v>-90</v>
      </c>
      <c r="J152" s="2">
        <f t="shared" si="22"/>
        <v>79.499478202894977</v>
      </c>
      <c r="K152">
        <f t="shared" si="31"/>
        <v>79.499478166831452</v>
      </c>
      <c r="L152" s="2">
        <f t="shared" si="23"/>
        <v>90.002427776563152</v>
      </c>
    </row>
    <row r="153" spans="1:12">
      <c r="A153" s="2">
        <f t="shared" si="32"/>
        <v>5.4395946703720268E-3</v>
      </c>
      <c r="B153" s="2">
        <f t="shared" si="24"/>
        <v>33.979400099570796</v>
      </c>
      <c r="C153" s="2">
        <f t="shared" si="25"/>
        <v>33.979400086720375</v>
      </c>
      <c r="D153" s="2">
        <f t="shared" si="26"/>
        <v>3.1166581656677543E-3</v>
      </c>
      <c r="E153" s="2">
        <f t="shared" si="27"/>
        <v>2.5186827027797153E-8</v>
      </c>
      <c r="F153" s="2">
        <v>0</v>
      </c>
      <c r="G153" s="2">
        <f t="shared" si="28"/>
        <v>-6.2333163556814279E-4</v>
      </c>
      <c r="H153" s="2">
        <f t="shared" si="29"/>
        <v>45.288669208165508</v>
      </c>
      <c r="I153" s="2">
        <f t="shared" si="30"/>
        <v>-90</v>
      </c>
      <c r="J153" s="2">
        <f t="shared" si="22"/>
        <v>79.268069332923133</v>
      </c>
      <c r="K153">
        <f t="shared" si="31"/>
        <v>79.26806929488589</v>
      </c>
      <c r="L153" s="2">
        <f t="shared" si="23"/>
        <v>90.0024933265301</v>
      </c>
    </row>
    <row r="154" spans="1:12">
      <c r="A154" s="2">
        <f t="shared" si="32"/>
        <v>5.5864637264720707E-3</v>
      </c>
      <c r="B154" s="2">
        <f t="shared" si="24"/>
        <v>33.979400100274091</v>
      </c>
      <c r="C154" s="2">
        <f t="shared" si="25"/>
        <v>33.979400086720375</v>
      </c>
      <c r="D154" s="2">
        <f t="shared" si="26"/>
        <v>3.2008079359680049E-3</v>
      </c>
      <c r="E154" s="2">
        <f t="shared" si="27"/>
        <v>2.6565277218455077E-8</v>
      </c>
      <c r="F154" s="2">
        <v>0</v>
      </c>
      <c r="G154" s="2">
        <f t="shared" si="28"/>
        <v>-6.4016158983076733E-4</v>
      </c>
      <c r="H154" s="2">
        <f t="shared" si="29"/>
        <v>45.05726033621994</v>
      </c>
      <c r="I154" s="2">
        <f t="shared" si="30"/>
        <v>-90</v>
      </c>
      <c r="J154" s="2">
        <f t="shared" si="22"/>
        <v>79.036660463059306</v>
      </c>
      <c r="K154">
        <f t="shared" si="31"/>
        <v>79.036660422940315</v>
      </c>
      <c r="L154" s="2">
        <f t="shared" si="23"/>
        <v>90.00256064634614</v>
      </c>
    </row>
    <row r="155" spans="1:12">
      <c r="A155" s="2">
        <f t="shared" si="32"/>
        <v>5.7372982470868163E-3</v>
      </c>
      <c r="B155" s="2">
        <f t="shared" si="24"/>
        <v>33.979400101015869</v>
      </c>
      <c r="C155" s="2">
        <f t="shared" si="25"/>
        <v>33.979400086720375</v>
      </c>
      <c r="D155" s="2">
        <f t="shared" si="26"/>
        <v>3.2872297500519863E-3</v>
      </c>
      <c r="E155" s="2">
        <f t="shared" si="27"/>
        <v>2.8019168676399981E-8</v>
      </c>
      <c r="F155" s="2">
        <v>0</v>
      </c>
      <c r="G155" s="2">
        <f t="shared" si="28"/>
        <v>-6.5744595286699342E-4</v>
      </c>
      <c r="H155" s="2">
        <f t="shared" si="29"/>
        <v>44.825851464274386</v>
      </c>
      <c r="I155" s="2">
        <f t="shared" si="30"/>
        <v>-90</v>
      </c>
      <c r="J155" s="2">
        <f t="shared" si="22"/>
        <v>78.805251593309421</v>
      </c>
      <c r="K155">
        <f t="shared" si="31"/>
        <v>78.805251550994768</v>
      </c>
      <c r="L155" s="2">
        <f t="shared" si="23"/>
        <v>90.00262978379719</v>
      </c>
    </row>
    <row r="156" spans="1:12">
      <c r="A156" s="2">
        <f t="shared" si="32"/>
        <v>5.8922052997581595E-3</v>
      </c>
      <c r="B156" s="2">
        <f t="shared" si="24"/>
        <v>33.979400101798248</v>
      </c>
      <c r="C156" s="2">
        <f t="shared" si="25"/>
        <v>33.979400086720375</v>
      </c>
      <c r="D156" s="2">
        <f t="shared" si="26"/>
        <v>3.3759849531006616E-3</v>
      </c>
      <c r="E156" s="2">
        <f t="shared" si="27"/>
        <v>2.9552628723292558E-8</v>
      </c>
      <c r="F156" s="2">
        <v>0</v>
      </c>
      <c r="G156" s="2">
        <f t="shared" si="28"/>
        <v>-6.7519699371441639E-4</v>
      </c>
      <c r="H156" s="2">
        <f t="shared" si="29"/>
        <v>44.594442592328818</v>
      </c>
      <c r="I156" s="2">
        <f t="shared" si="30"/>
        <v>-90</v>
      </c>
      <c r="J156" s="2">
        <f t="shared" si="22"/>
        <v>78.573842723679689</v>
      </c>
      <c r="K156">
        <f t="shared" si="31"/>
        <v>78.573842679049193</v>
      </c>
      <c r="L156" s="2">
        <f t="shared" si="23"/>
        <v>90.002700787959384</v>
      </c>
    </row>
    <row r="157" spans="1:12">
      <c r="A157" s="2">
        <f t="shared" si="32"/>
        <v>6.0512948428516292E-3</v>
      </c>
      <c r="B157" s="2">
        <f t="shared" si="24"/>
        <v>33.979400102623444</v>
      </c>
      <c r="C157" s="2">
        <f t="shared" si="25"/>
        <v>33.979400086720375</v>
      </c>
      <c r="D157" s="2">
        <f t="shared" si="26"/>
        <v>3.4671365466147843E-3</v>
      </c>
      <c r="E157" s="2">
        <f t="shared" si="27"/>
        <v>3.1170015155069738E-8</v>
      </c>
      <c r="F157" s="2">
        <v>0</v>
      </c>
      <c r="G157" s="2">
        <f t="shared" si="28"/>
        <v>-6.9342731267470615E-4</v>
      </c>
      <c r="H157" s="2">
        <f t="shared" si="29"/>
        <v>44.363033720383257</v>
      </c>
      <c r="I157" s="2">
        <f t="shared" si="30"/>
        <v>-90</v>
      </c>
      <c r="J157" s="2">
        <f t="shared" si="22"/>
        <v>78.342433854176718</v>
      </c>
      <c r="K157">
        <f t="shared" si="31"/>
        <v>78.342433807103632</v>
      </c>
      <c r="L157" s="2">
        <f t="shared" si="23"/>
        <v>90.002773709233935</v>
      </c>
    </row>
    <row r="158" spans="1:12">
      <c r="A158" s="2">
        <f t="shared" si="32"/>
        <v>6.2146798036086231E-3</v>
      </c>
      <c r="B158" s="2">
        <f t="shared" si="24"/>
        <v>33.979400103493802</v>
      </c>
      <c r="C158" s="2">
        <f t="shared" si="25"/>
        <v>33.979400086720375</v>
      </c>
      <c r="D158" s="2">
        <f t="shared" si="26"/>
        <v>3.5607492331355163E-3</v>
      </c>
      <c r="E158" s="2">
        <f t="shared" si="27"/>
        <v>3.2875919134928285E-8</v>
      </c>
      <c r="F158" s="2">
        <v>0</v>
      </c>
      <c r="G158" s="2">
        <f t="shared" si="28"/>
        <v>-7.1214985025774044E-4</v>
      </c>
      <c r="H158" s="2">
        <f t="shared" si="29"/>
        <v>44.131624848437696</v>
      </c>
      <c r="I158" s="2">
        <f t="shared" si="30"/>
        <v>-90</v>
      </c>
      <c r="J158" s="2">
        <f t="shared" si="22"/>
        <v>78.111024984807415</v>
      </c>
      <c r="K158">
        <f t="shared" si="31"/>
        <v>78.111024935158071</v>
      </c>
      <c r="L158" s="2">
        <f t="shared" si="23"/>
        <v>90.002848599382872</v>
      </c>
    </row>
    <row r="159" spans="1:12">
      <c r="A159" s="2">
        <f t="shared" si="32"/>
        <v>6.3824761583060555E-3</v>
      </c>
      <c r="B159" s="2">
        <f t="shared" si="24"/>
        <v>33.979400104411795</v>
      </c>
      <c r="C159" s="2">
        <f t="shared" si="25"/>
        <v>33.979400086720375</v>
      </c>
      <c r="D159" s="2">
        <f t="shared" si="26"/>
        <v>3.6568894621725164E-3</v>
      </c>
      <c r="E159" s="2">
        <f t="shared" si="27"/>
        <v>3.4675185444203163E-8</v>
      </c>
      <c r="F159" s="2">
        <v>0</v>
      </c>
      <c r="G159" s="2">
        <f t="shared" si="28"/>
        <v>-7.3137789636723365E-4</v>
      </c>
      <c r="H159" s="2">
        <f t="shared" si="29"/>
        <v>43.900215976492127</v>
      </c>
      <c r="I159" s="2">
        <f t="shared" si="30"/>
        <v>-90</v>
      </c>
      <c r="J159" s="2">
        <f t="shared" si="22"/>
        <v>77.879616115579111</v>
      </c>
      <c r="K159">
        <f t="shared" si="31"/>
        <v>77.879616063212495</v>
      </c>
      <c r="L159" s="2">
        <f t="shared" si="23"/>
        <v>90.002925511565806</v>
      </c>
    </row>
    <row r="160" spans="1:12">
      <c r="A160" s="2">
        <f t="shared" si="32"/>
        <v>6.5548030145803184E-3</v>
      </c>
      <c r="B160" s="2">
        <f t="shared" si="24"/>
        <v>33.97940010538003</v>
      </c>
      <c r="C160" s="2">
        <f t="shared" si="25"/>
        <v>33.979400086720375</v>
      </c>
      <c r="D160" s="2">
        <f t="shared" si="26"/>
        <v>3.7556254773720753E-3</v>
      </c>
      <c r="E160" s="2">
        <f t="shared" si="27"/>
        <v>3.6572923089971222E-8</v>
      </c>
      <c r="F160" s="2">
        <v>0</v>
      </c>
      <c r="G160" s="2">
        <f t="shared" si="28"/>
        <v>-7.511250997343749E-4</v>
      </c>
      <c r="H160" s="2">
        <f t="shared" si="29"/>
        <v>43.668807104546573</v>
      </c>
      <c r="I160" s="2">
        <f t="shared" si="30"/>
        <v>-90</v>
      </c>
      <c r="J160" s="2">
        <f t="shared" si="22"/>
        <v>77.648207246499524</v>
      </c>
      <c r="K160">
        <f t="shared" si="31"/>
        <v>77.648207191266948</v>
      </c>
      <c r="L160" s="2">
        <f t="shared" si="23"/>
        <v>90.003004500377642</v>
      </c>
    </row>
    <row r="161" spans="1:12">
      <c r="A161" s="2">
        <f t="shared" si="32"/>
        <v>6.7317826959739863E-3</v>
      </c>
      <c r="B161" s="2">
        <f t="shared" si="24"/>
        <v>33.979400106401258</v>
      </c>
      <c r="C161" s="2">
        <f t="shared" si="25"/>
        <v>33.979400086720375</v>
      </c>
      <c r="D161" s="2">
        <f t="shared" si="26"/>
        <v>3.8570273649588009E-3</v>
      </c>
      <c r="E161" s="2">
        <f t="shared" si="27"/>
        <v>3.8574522662947462E-8</v>
      </c>
      <c r="F161" s="2">
        <v>0</v>
      </c>
      <c r="G161" s="2">
        <f t="shared" si="28"/>
        <v>-7.7140547760617701E-4</v>
      </c>
      <c r="H161" s="2">
        <f t="shared" si="29"/>
        <v>43.437398232601005</v>
      </c>
      <c r="I161" s="2">
        <f t="shared" si="30"/>
        <v>-90</v>
      </c>
      <c r="J161" s="2">
        <f t="shared" si="22"/>
        <v>77.416798377576782</v>
      </c>
      <c r="K161">
        <f t="shared" si="31"/>
        <v>77.416798319321373</v>
      </c>
      <c r="L161" s="2">
        <f t="shared" si="23"/>
        <v>90.003085621887351</v>
      </c>
    </row>
    <row r="162" spans="1:12">
      <c r="A162" s="2">
        <f t="shared" si="32"/>
        <v>6.9135408287652831E-3</v>
      </c>
      <c r="B162" s="2">
        <f t="shared" si="24"/>
        <v>33.979400107478369</v>
      </c>
      <c r="C162" s="2">
        <f t="shared" si="25"/>
        <v>33.979400086720375</v>
      </c>
      <c r="D162" s="2">
        <f t="shared" si="26"/>
        <v>3.9611671034852107E-3</v>
      </c>
      <c r="E162" s="2">
        <f t="shared" si="27"/>
        <v>4.0685667427252863E-8</v>
      </c>
      <c r="F162" s="2">
        <v>0</v>
      </c>
      <c r="G162" s="2">
        <f t="shared" si="28"/>
        <v>-7.9223342569540941E-4</v>
      </c>
      <c r="H162" s="2">
        <f t="shared" si="29"/>
        <v>43.205989360655437</v>
      </c>
      <c r="I162" s="2">
        <f t="shared" si="30"/>
        <v>-90</v>
      </c>
      <c r="J162" s="2">
        <f t="shared" si="22"/>
        <v>77.185389508819469</v>
      </c>
      <c r="K162">
        <f t="shared" si="31"/>
        <v>77.185389447375812</v>
      </c>
      <c r="L162" s="2">
        <f t="shared" si="23"/>
        <v>90.003168933677784</v>
      </c>
    </row>
    <row r="163" spans="1:12">
      <c r="A163" s="2">
        <f t="shared" si="32"/>
        <v>7.1002064311419455E-3</v>
      </c>
      <c r="B163" s="2">
        <f t="shared" si="24"/>
        <v>33.979400108614435</v>
      </c>
      <c r="C163" s="2">
        <f t="shared" si="25"/>
        <v>33.979400086720375</v>
      </c>
      <c r="D163" s="2">
        <f t="shared" si="26"/>
        <v>4.0681186149245877E-3</v>
      </c>
      <c r="E163" s="2">
        <f t="shared" si="27"/>
        <v>4.2912354053457183E-8</v>
      </c>
      <c r="F163" s="2">
        <v>0</v>
      </c>
      <c r="G163" s="2">
        <f t="shared" si="28"/>
        <v>-8.1362372839918241E-4</v>
      </c>
      <c r="H163" s="2">
        <f t="shared" si="29"/>
        <v>42.974580488709876</v>
      </c>
      <c r="I163" s="2">
        <f t="shared" si="30"/>
        <v>-90</v>
      </c>
      <c r="J163" s="2">
        <f t="shared" si="22"/>
        <v>76.953980640236665</v>
      </c>
      <c r="K163">
        <f t="shared" si="31"/>
        <v>76.953980575430251</v>
      </c>
      <c r="L163" s="2">
        <f t="shared" si="23"/>
        <v>90.003254494886519</v>
      </c>
    </row>
    <row r="164" spans="1:12">
      <c r="A164" s="2">
        <f t="shared" si="32"/>
        <v>7.2919120047827777E-3</v>
      </c>
      <c r="B164" s="2">
        <f t="shared" si="24"/>
        <v>33.979400109812673</v>
      </c>
      <c r="C164" s="2">
        <f t="shared" si="25"/>
        <v>33.979400086720375</v>
      </c>
      <c r="D164" s="2">
        <f t="shared" si="26"/>
        <v>4.1779578171433117E-3</v>
      </c>
      <c r="E164" s="2">
        <f t="shared" si="27"/>
        <v>4.526090370834728E-8</v>
      </c>
      <c r="F164" s="2">
        <v>0</v>
      </c>
      <c r="G164" s="2">
        <f t="shared" si="28"/>
        <v>-8.3559156929343011E-4</v>
      </c>
      <c r="H164" s="2">
        <f t="shared" si="29"/>
        <v>42.743171616764315</v>
      </c>
      <c r="I164" s="2">
        <f t="shared" si="30"/>
        <v>-90</v>
      </c>
      <c r="J164" s="2">
        <f t="shared" si="22"/>
        <v>76.722571771837892</v>
      </c>
      <c r="K164">
        <f t="shared" si="31"/>
        <v>76.722571703484689</v>
      </c>
      <c r="L164" s="2">
        <f t="shared" si="23"/>
        <v>90.00334236624785</v>
      </c>
    </row>
    <row r="165" spans="1:12">
      <c r="A165" s="2">
        <f t="shared" si="32"/>
        <v>7.4887936289119118E-3</v>
      </c>
      <c r="B165" s="2">
        <f t="shared" si="24"/>
        <v>33.979400111076494</v>
      </c>
      <c r="C165" s="2">
        <f t="shared" si="25"/>
        <v>33.979400086720375</v>
      </c>
      <c r="D165" s="2">
        <f t="shared" si="26"/>
        <v>4.2907626777899692E-3</v>
      </c>
      <c r="E165" s="2">
        <f t="shared" si="27"/>
        <v>4.773798809177151E-8</v>
      </c>
      <c r="F165" s="2">
        <v>0</v>
      </c>
      <c r="G165" s="2">
        <f t="shared" si="28"/>
        <v>-8.581525419107495E-4</v>
      </c>
      <c r="H165" s="2">
        <f t="shared" si="29"/>
        <v>42.511762744818746</v>
      </c>
      <c r="I165" s="2">
        <f t="shared" si="30"/>
        <v>-90</v>
      </c>
      <c r="J165" s="2">
        <f t="shared" si="22"/>
        <v>76.491162903633239</v>
      </c>
      <c r="K165">
        <f t="shared" si="31"/>
        <v>76.491162831539128</v>
      </c>
      <c r="L165" s="2">
        <f t="shared" si="23"/>
        <v>90.003432610135874</v>
      </c>
    </row>
    <row r="166" spans="1:12">
      <c r="A166" s="2">
        <f t="shared" si="32"/>
        <v>7.6909910568925327E-3</v>
      </c>
      <c r="B166" s="2">
        <f t="shared" si="24"/>
        <v>33.979400112409479</v>
      </c>
      <c r="C166" s="2">
        <f t="shared" si="25"/>
        <v>33.979400086720375</v>
      </c>
      <c r="D166" s="2">
        <f t="shared" si="26"/>
        <v>4.4066132696394568E-3</v>
      </c>
      <c r="E166" s="2">
        <f t="shared" si="27"/>
        <v>5.0350640526408672E-8</v>
      </c>
      <c r="F166" s="2">
        <v>0</v>
      </c>
      <c r="G166" s="2">
        <f t="shared" si="28"/>
        <v>-8.8132266080923841E-4</v>
      </c>
      <c r="H166" s="2">
        <f t="shared" si="29"/>
        <v>42.280353872873192</v>
      </c>
      <c r="I166" s="2">
        <f t="shared" si="30"/>
        <v>-90</v>
      </c>
      <c r="J166" s="2">
        <f t="shared" si="22"/>
        <v>76.259754035633307</v>
      </c>
      <c r="K166">
        <f t="shared" si="31"/>
        <v>76.259753959593567</v>
      </c>
      <c r="L166" s="2">
        <f t="shared" si="23"/>
        <v>90.003525290608835</v>
      </c>
    </row>
    <row r="167" spans="1:12">
      <c r="A167" s="2">
        <f t="shared" si="32"/>
        <v>7.8986478154286308E-3</v>
      </c>
      <c r="B167" s="2">
        <f t="shared" si="24"/>
        <v>33.979400113815416</v>
      </c>
      <c r="C167" s="2">
        <f t="shared" si="25"/>
        <v>33.979400086720375</v>
      </c>
      <c r="D167" s="2">
        <f t="shared" si="26"/>
        <v>4.5255918274313654E-3</v>
      </c>
      <c r="E167" s="2">
        <f t="shared" si="27"/>
        <v>5.3106280548121819E-8</v>
      </c>
      <c r="F167" s="2">
        <v>0</v>
      </c>
      <c r="G167" s="2">
        <f t="shared" si="28"/>
        <v>-9.0511837294019435E-4</v>
      </c>
      <c r="H167" s="2">
        <f t="shared" si="29"/>
        <v>42.048945000927624</v>
      </c>
      <c r="I167" s="2">
        <f t="shared" si="30"/>
        <v>-90</v>
      </c>
      <c r="J167" s="2">
        <f t="shared" si="22"/>
        <v>76.028345167849324</v>
      </c>
      <c r="K167">
        <f t="shared" si="31"/>
        <v>76.028345087648006</v>
      </c>
      <c r="L167" s="2">
        <f t="shared" si="23"/>
        <v>90.00362047345449</v>
      </c>
    </row>
    <row r="168" spans="1:12">
      <c r="A168" s="2">
        <f t="shared" si="32"/>
        <v>8.1119113064452037E-3</v>
      </c>
      <c r="B168" s="2">
        <f t="shared" si="24"/>
        <v>33.979400115298297</v>
      </c>
      <c r="C168" s="2">
        <f t="shared" si="25"/>
        <v>33.979400086720375</v>
      </c>
      <c r="D168" s="2">
        <f t="shared" si="26"/>
        <v>4.6477828062430216E-3</v>
      </c>
      <c r="E168" s="2">
        <f t="shared" si="27"/>
        <v>5.6012734156838865E-8</v>
      </c>
      <c r="F168" s="2">
        <v>0</v>
      </c>
      <c r="G168" s="2">
        <f t="shared" si="28"/>
        <v>-9.2955656932274195E-4</v>
      </c>
      <c r="H168" s="2">
        <f t="shared" si="29"/>
        <v>41.817536128982056</v>
      </c>
      <c r="I168" s="2">
        <f t="shared" si="30"/>
        <v>-90</v>
      </c>
      <c r="J168" s="2">
        <f t="shared" si="22"/>
        <v>75.796936300293083</v>
      </c>
      <c r="K168">
        <f t="shared" si="31"/>
        <v>75.796936215702431</v>
      </c>
      <c r="L168" s="2">
        <f t="shared" si="23"/>
        <v>90.003718226236927</v>
      </c>
    </row>
    <row r="169" spans="1:12">
      <c r="A169" s="2">
        <f t="shared" si="32"/>
        <v>8.3309329117192236E-3</v>
      </c>
      <c r="B169" s="2">
        <f t="shared" si="24"/>
        <v>33.979400116862344</v>
      </c>
      <c r="C169" s="2">
        <f t="shared" si="25"/>
        <v>33.979400086720375</v>
      </c>
      <c r="D169" s="2">
        <f t="shared" si="26"/>
        <v>4.7732729414385775E-3</v>
      </c>
      <c r="E169" s="2">
        <f t="shared" si="27"/>
        <v>5.9078255031761102E-8</v>
      </c>
      <c r="F169" s="2">
        <v>0</v>
      </c>
      <c r="G169" s="2">
        <f t="shared" si="28"/>
        <v>-9.546545970336753E-4</v>
      </c>
      <c r="H169" s="2">
        <f t="shared" si="29"/>
        <v>41.586127257036495</v>
      </c>
      <c r="I169" s="2">
        <f t="shared" si="30"/>
        <v>-90</v>
      </c>
      <c r="J169" s="2">
        <f t="shared" si="22"/>
        <v>75.565527432977092</v>
      </c>
      <c r="K169">
        <f t="shared" si="31"/>
        <v>75.56552734375687</v>
      </c>
      <c r="L169" s="2">
        <f t="shared" si="23"/>
        <v>90.003818618344411</v>
      </c>
    </row>
    <row r="170" spans="1:12">
      <c r="A170" s="2">
        <f t="shared" si="32"/>
        <v>8.555868100335642E-3</v>
      </c>
      <c r="B170" s="2">
        <f t="shared" si="24"/>
        <v>33.979400118511982</v>
      </c>
      <c r="C170" s="2">
        <f t="shared" si="25"/>
        <v>33.979400086720375</v>
      </c>
      <c r="D170" s="2">
        <f t="shared" si="26"/>
        <v>4.9021513102367352E-3</v>
      </c>
      <c r="E170" s="2">
        <f t="shared" si="27"/>
        <v>6.2311549121718318E-8</v>
      </c>
      <c r="F170" s="2">
        <v>0</v>
      </c>
      <c r="G170" s="2">
        <f t="shared" si="28"/>
        <v>-9.8043027152102898E-4</v>
      </c>
      <c r="H170" s="2">
        <f t="shared" si="29"/>
        <v>41.354718385090933</v>
      </c>
      <c r="I170" s="2">
        <f t="shared" si="30"/>
        <v>-90</v>
      </c>
      <c r="J170" s="2">
        <f t="shared" si="22"/>
        <v>75.334118565914466</v>
      </c>
      <c r="K170">
        <f t="shared" si="31"/>
        <v>75.334118471811308</v>
      </c>
      <c r="L170" s="2">
        <f t="shared" si="23"/>
        <v>90.003921721038722</v>
      </c>
    </row>
    <row r="171" spans="1:12">
      <c r="A171" s="2">
        <f t="shared" si="32"/>
        <v>8.7868765390447037E-3</v>
      </c>
      <c r="B171" s="2">
        <f t="shared" si="24"/>
        <v>33.979400120251903</v>
      </c>
      <c r="C171" s="2">
        <f t="shared" si="25"/>
        <v>33.979400086720375</v>
      </c>
      <c r="D171" s="2">
        <f t="shared" si="26"/>
        <v>5.0345093949407975E-3</v>
      </c>
      <c r="E171" s="2">
        <f t="shared" si="27"/>
        <v>6.5721796824705714E-8</v>
      </c>
      <c r="F171" s="2">
        <v>0</v>
      </c>
      <c r="G171" s="2">
        <f t="shared" si="28"/>
        <v>-1.0069018892501153E-3</v>
      </c>
      <c r="H171" s="2">
        <f t="shared" si="29"/>
        <v>41.123309513145372</v>
      </c>
      <c r="I171" s="2">
        <f t="shared" si="30"/>
        <v>-90</v>
      </c>
      <c r="J171" s="2">
        <f t="shared" si="22"/>
        <v>75.102709699119075</v>
      </c>
      <c r="K171">
        <f t="shared" si="31"/>
        <v>75.102709599865747</v>
      </c>
      <c r="L171" s="2">
        <f t="shared" si="23"/>
        <v>90.004027607505691</v>
      </c>
    </row>
    <row r="172" spans="1:12">
      <c r="A172" s="2">
        <f t="shared" si="32"/>
        <v>9.0241222055989102E-3</v>
      </c>
      <c r="B172" s="2">
        <f t="shared" si="24"/>
        <v>33.97940012208705</v>
      </c>
      <c r="C172" s="2">
        <f t="shared" si="25"/>
        <v>33.979400086720375</v>
      </c>
      <c r="D172" s="2">
        <f t="shared" si="26"/>
        <v>5.170441147875929E-3</v>
      </c>
      <c r="E172" s="2">
        <f t="shared" si="27"/>
        <v>6.9318685292860036E-8</v>
      </c>
      <c r="F172" s="2">
        <v>0</v>
      </c>
      <c r="G172" s="2">
        <f t="shared" si="28"/>
        <v>-1.0340882406910045E-3</v>
      </c>
      <c r="H172" s="2">
        <f t="shared" si="29"/>
        <v>40.891900641199811</v>
      </c>
      <c r="I172" s="2">
        <f t="shared" si="30"/>
        <v>-90</v>
      </c>
      <c r="J172" s="2">
        <f t="shared" si="22"/>
        <v>74.871300832605556</v>
      </c>
      <c r="K172">
        <f t="shared" si="31"/>
        <v>74.871300727920186</v>
      </c>
      <c r="L172" s="2">
        <f t="shared" si="23"/>
        <v>90.004136352907182</v>
      </c>
    </row>
    <row r="173" spans="1:12">
      <c r="A173" s="2">
        <f t="shared" si="32"/>
        <v>9.2677735051500797E-3</v>
      </c>
      <c r="B173" s="2">
        <f t="shared" si="24"/>
        <v>33.979400124022632</v>
      </c>
      <c r="C173" s="2">
        <f t="shared" si="25"/>
        <v>33.979400086720375</v>
      </c>
      <c r="D173" s="2">
        <f t="shared" si="26"/>
        <v>5.3100430580797098E-3</v>
      </c>
      <c r="E173" s="2">
        <f t="shared" si="27"/>
        <v>7.3112428201178945E-8</v>
      </c>
      <c r="F173" s="2">
        <v>0</v>
      </c>
      <c r="G173" s="2">
        <f t="shared" si="28"/>
        <v>-1.0620086236566716E-3</v>
      </c>
      <c r="H173" s="2">
        <f t="shared" si="29"/>
        <v>40.660491769254243</v>
      </c>
      <c r="I173" s="2">
        <f t="shared" si="30"/>
        <v>-90</v>
      </c>
      <c r="J173" s="2">
        <f t="shared" si="22"/>
        <v>74.639891966389314</v>
      </c>
      <c r="K173">
        <f t="shared" si="31"/>
        <v>74.639891855974611</v>
      </c>
      <c r="L173" s="2">
        <f t="shared" si="23"/>
        <v>90.004248034434426</v>
      </c>
    </row>
    <row r="174" spans="1:12">
      <c r="A174" s="2">
        <f t="shared" si="32"/>
        <v>9.5180033897891304E-3</v>
      </c>
      <c r="B174" s="2">
        <f t="shared" si="24"/>
        <v>33.979400126064149</v>
      </c>
      <c r="C174" s="2">
        <f t="shared" si="25"/>
        <v>33.979400086720375</v>
      </c>
      <c r="D174" s="2">
        <f t="shared" si="26"/>
        <v>5.4534142197933538E-3</v>
      </c>
      <c r="E174" s="2">
        <f t="shared" si="27"/>
        <v>7.7113797570334696E-8</v>
      </c>
      <c r="F174" s="2">
        <v>0</v>
      </c>
      <c r="G174" s="2">
        <f t="shared" si="28"/>
        <v>-1.0906828570012696E-3</v>
      </c>
      <c r="H174" s="2">
        <f t="shared" si="29"/>
        <v>40.429082897308682</v>
      </c>
      <c r="I174" s="2">
        <f t="shared" si="30"/>
        <v>-90</v>
      </c>
      <c r="J174" s="2">
        <f t="shared" si="22"/>
        <v>74.40848310048662</v>
      </c>
      <c r="K174">
        <f t="shared" si="31"/>
        <v>74.408482984029064</v>
      </c>
      <c r="L174" s="2">
        <f t="shared" si="23"/>
        <v>90.004362731362789</v>
      </c>
    </row>
    <row r="175" spans="1:12">
      <c r="A175" s="2">
        <f t="shared" si="32"/>
        <v>9.7749894813134366E-3</v>
      </c>
      <c r="B175" s="2">
        <f t="shared" si="24"/>
        <v>33.979400128217392</v>
      </c>
      <c r="C175" s="2">
        <f t="shared" si="25"/>
        <v>33.979400086720375</v>
      </c>
      <c r="D175" s="2">
        <f t="shared" si="26"/>
        <v>5.6006564028021674E-3</v>
      </c>
      <c r="E175" s="2">
        <f t="shared" si="27"/>
        <v>8.133415944679859E-8</v>
      </c>
      <c r="F175" s="2">
        <v>0</v>
      </c>
      <c r="G175" s="2">
        <f t="shared" si="28"/>
        <v>-1.1201312946882635E-3</v>
      </c>
      <c r="H175" s="2">
        <f t="shared" si="29"/>
        <v>40.197674025363114</v>
      </c>
      <c r="I175" s="2">
        <f t="shared" si="30"/>
        <v>-90</v>
      </c>
      <c r="J175" s="2">
        <f t="shared" si="22"/>
        <v>74.17707423491467</v>
      </c>
      <c r="K175">
        <f t="shared" si="31"/>
        <v>74.177074112083488</v>
      </c>
      <c r="L175" s="2">
        <f t="shared" si="23"/>
        <v>90.004480525108107</v>
      </c>
    </row>
    <row r="176" spans="1:12">
      <c r="A176" s="2">
        <f t="shared" si="32"/>
        <v>1.0038914197308898E-2</v>
      </c>
      <c r="B176" s="2">
        <f t="shared" si="24"/>
        <v>33.979400130488486</v>
      </c>
      <c r="C176" s="2">
        <f t="shared" si="25"/>
        <v>33.979400086720375</v>
      </c>
      <c r="D176" s="2">
        <f t="shared" si="26"/>
        <v>5.7518741246752004E-3</v>
      </c>
      <c r="E176" s="2">
        <f t="shared" si="27"/>
        <v>8.5785496082381362E-8</v>
      </c>
      <c r="F176" s="2">
        <v>0</v>
      </c>
      <c r="G176" s="2">
        <f t="shared" si="28"/>
        <v>-1.1503748402383999E-3</v>
      </c>
      <c r="H176" s="2">
        <f t="shared" si="29"/>
        <v>39.966265153417552</v>
      </c>
      <c r="I176" s="2">
        <f t="shared" si="30"/>
        <v>-90</v>
      </c>
      <c r="J176" s="2">
        <f t="shared" si="22"/>
        <v>73.94566536969154</v>
      </c>
      <c r="K176">
        <f t="shared" si="31"/>
        <v>73.945665240137927</v>
      </c>
      <c r="L176" s="2">
        <f t="shared" si="23"/>
        <v>90.004601499284433</v>
      </c>
    </row>
    <row r="177" spans="1:12">
      <c r="A177" s="2">
        <f t="shared" si="32"/>
        <v>1.0309964880636237E-2</v>
      </c>
      <c r="B177" s="2">
        <f t="shared" si="24"/>
        <v>33.979400132883868</v>
      </c>
      <c r="C177" s="2">
        <f t="shared" si="25"/>
        <v>33.979400086720375</v>
      </c>
      <c r="D177" s="2">
        <f t="shared" si="26"/>
        <v>5.9071747249553816E-3</v>
      </c>
      <c r="E177" s="2">
        <f t="shared" si="27"/>
        <v>9.0480450775470579E-8</v>
      </c>
      <c r="F177" s="2">
        <v>0</v>
      </c>
      <c r="G177" s="2">
        <f t="shared" si="28"/>
        <v>-1.1814349615677777E-3</v>
      </c>
      <c r="H177" s="2">
        <f t="shared" si="29"/>
        <v>39.734856281471991</v>
      </c>
      <c r="I177" s="2">
        <f t="shared" si="30"/>
        <v>-90</v>
      </c>
      <c r="J177" s="2">
        <f t="shared" si="22"/>
        <v>73.7142565048363</v>
      </c>
      <c r="K177">
        <f t="shared" si="31"/>
        <v>73.714256368192366</v>
      </c>
      <c r="L177" s="2">
        <f t="shared" si="23"/>
        <v>90.004725739763387</v>
      </c>
    </row>
    <row r="178" spans="1:12">
      <c r="A178" s="2">
        <f t="shared" si="32"/>
        <v>1.0588333932413414E-2</v>
      </c>
      <c r="B178" s="2">
        <f t="shared" si="24"/>
        <v>33.979400135410351</v>
      </c>
      <c r="C178" s="2">
        <f t="shared" si="25"/>
        <v>33.979400086720375</v>
      </c>
      <c r="D178" s="2">
        <f t="shared" si="26"/>
        <v>6.0666684413527598E-3</v>
      </c>
      <c r="E178" s="2">
        <f t="shared" si="27"/>
        <v>9.5432355836538164E-8</v>
      </c>
      <c r="F178" s="2">
        <v>0</v>
      </c>
      <c r="G178" s="2">
        <f t="shared" si="28"/>
        <v>-1.213333706226546E-3</v>
      </c>
      <c r="H178" s="2">
        <f t="shared" si="29"/>
        <v>39.50344740952643</v>
      </c>
      <c r="I178" s="2">
        <f t="shared" si="30"/>
        <v>-90</v>
      </c>
      <c r="J178" s="2">
        <f t="shared" si="22"/>
        <v>73.48284764036913</v>
      </c>
      <c r="K178">
        <f t="shared" si="31"/>
        <v>73.482847496246805</v>
      </c>
      <c r="L178" s="2">
        <f t="shared" si="23"/>
        <v>90.004853334735131</v>
      </c>
    </row>
    <row r="179" spans="1:12">
      <c r="A179" s="2">
        <f t="shared" si="32"/>
        <v>1.0874218948588575E-2</v>
      </c>
      <c r="B179" s="2">
        <f t="shared" si="24"/>
        <v>33.979400138075107</v>
      </c>
      <c r="C179" s="2">
        <f t="shared" si="25"/>
        <v>33.979400086720375</v>
      </c>
      <c r="D179" s="2">
        <f t="shared" si="26"/>
        <v>6.2304684879949824E-3</v>
      </c>
      <c r="E179" s="2">
        <f t="shared" si="27"/>
        <v>1.0065527308990618E-7</v>
      </c>
      <c r="F179" s="2">
        <v>0</v>
      </c>
      <c r="G179" s="2">
        <f t="shared" si="28"/>
        <v>-1.246093717049049E-3</v>
      </c>
      <c r="H179" s="2">
        <f t="shared" si="29"/>
        <v>39.272038537580862</v>
      </c>
      <c r="I179" s="2">
        <f t="shared" si="30"/>
        <v>-90</v>
      </c>
      <c r="J179" s="2">
        <f t="shared" si="22"/>
        <v>73.251438776311232</v>
      </c>
      <c r="K179">
        <f t="shared" si="31"/>
        <v>73.251438624301244</v>
      </c>
      <c r="L179" s="2">
        <f t="shared" si="23"/>
        <v>90.004984374770942</v>
      </c>
    </row>
    <row r="180" spans="1:12">
      <c r="A180" s="2">
        <f t="shared" si="32"/>
        <v>1.1167822860200466E-2</v>
      </c>
      <c r="B180" s="2">
        <f t="shared" si="24"/>
        <v>33.979400140885701</v>
      </c>
      <c r="C180" s="2">
        <f t="shared" si="25"/>
        <v>33.979400086720375</v>
      </c>
      <c r="D180" s="2">
        <f t="shared" si="26"/>
        <v>6.398691135790514E-3</v>
      </c>
      <c r="E180" s="2">
        <f t="shared" si="27"/>
        <v>1.0616403582200551E-7</v>
      </c>
      <c r="F180" s="2">
        <v>0</v>
      </c>
      <c r="G180" s="2">
        <f t="shared" si="28"/>
        <v>-1.2797382482265297E-3</v>
      </c>
      <c r="H180" s="2">
        <f t="shared" si="29"/>
        <v>39.040629665635301</v>
      </c>
      <c r="I180" s="2">
        <f t="shared" si="30"/>
        <v>-90</v>
      </c>
      <c r="J180" s="2">
        <f t="shared" si="22"/>
        <v>73.020029912685033</v>
      </c>
      <c r="K180">
        <f t="shared" si="31"/>
        <v>73.020029752355669</v>
      </c>
      <c r="L180" s="2">
        <f t="shared" si="23"/>
        <v>90.005118952887571</v>
      </c>
    </row>
    <row r="181" spans="1:12">
      <c r="A181" s="2">
        <f t="shared" si="32"/>
        <v>1.1469354077425878E-2</v>
      </c>
      <c r="B181" s="2">
        <f t="shared" si="24"/>
        <v>33.979400143850114</v>
      </c>
      <c r="C181" s="2">
        <f t="shared" si="25"/>
        <v>33.979400086720375</v>
      </c>
      <c r="D181" s="2">
        <f t="shared" si="26"/>
        <v>6.5714557949616732E-3</v>
      </c>
      <c r="E181" s="2">
        <f t="shared" si="27"/>
        <v>1.1197428687232588E-7</v>
      </c>
      <c r="F181" s="2">
        <v>0</v>
      </c>
      <c r="G181" s="2">
        <f t="shared" si="28"/>
        <v>-1.3142911818137956E-3</v>
      </c>
      <c r="H181" s="2">
        <f t="shared" si="29"/>
        <v>38.80922079368974</v>
      </c>
      <c r="I181" s="2">
        <f t="shared" si="30"/>
        <v>-90</v>
      </c>
      <c r="J181" s="2">
        <f t="shared" si="22"/>
        <v>72.788621049514148</v>
      </c>
      <c r="K181">
        <f t="shared" si="31"/>
        <v>72.788620880410122</v>
      </c>
      <c r="L181" s="2">
        <f t="shared" si="23"/>
        <v>90.005257164613141</v>
      </c>
    </row>
    <row r="182" spans="1:12">
      <c r="A182" s="2">
        <f t="shared" si="32"/>
        <v>1.1779026637516374E-2</v>
      </c>
      <c r="B182" s="2">
        <f t="shared" si="24"/>
        <v>33.979400146976765</v>
      </c>
      <c r="C182" s="2">
        <f t="shared" si="25"/>
        <v>33.979400086720375</v>
      </c>
      <c r="D182" s="2">
        <f t="shared" si="26"/>
        <v>6.7488850998060424E-3</v>
      </c>
      <c r="E182" s="2">
        <f t="shared" si="27"/>
        <v>1.1810252781413371E-7</v>
      </c>
      <c r="F182" s="2">
        <v>0</v>
      </c>
      <c r="G182" s="2">
        <f t="shared" si="28"/>
        <v>-1.349777044681568E-3</v>
      </c>
      <c r="H182" s="2">
        <f t="shared" si="29"/>
        <v>38.577811921744178</v>
      </c>
      <c r="I182" s="2">
        <f t="shared" si="30"/>
        <v>-90</v>
      </c>
      <c r="J182" s="2">
        <f t="shared" si="22"/>
        <v>72.557212186823477</v>
      </c>
      <c r="K182">
        <f t="shared" si="31"/>
        <v>72.557212008464546</v>
      </c>
      <c r="L182" s="2">
        <f t="shared" si="23"/>
        <v>90.00539910805513</v>
      </c>
    </row>
    <row r="183" spans="1:12">
      <c r="A183" s="2">
        <f t="shared" si="32"/>
        <v>1.2097060356729316E-2</v>
      </c>
      <c r="B183" s="2">
        <f t="shared" si="24"/>
        <v>33.979400150274536</v>
      </c>
      <c r="C183" s="2">
        <f t="shared" si="25"/>
        <v>33.979400086720375</v>
      </c>
      <c r="D183" s="2">
        <f t="shared" si="26"/>
        <v>6.931104995746451E-3</v>
      </c>
      <c r="E183" s="2">
        <f t="shared" si="27"/>
        <v>1.2456616090273566E-7</v>
      </c>
      <c r="F183" s="2">
        <v>0</v>
      </c>
      <c r="G183" s="2">
        <f t="shared" si="28"/>
        <v>-1.3862210259265482E-3</v>
      </c>
      <c r="H183" s="2">
        <f t="shared" si="29"/>
        <v>38.34640304979861</v>
      </c>
      <c r="I183" s="2">
        <f t="shared" si="30"/>
        <v>-90</v>
      </c>
      <c r="J183" s="2">
        <f t="shared" si="22"/>
        <v>72.32580332463931</v>
      </c>
      <c r="K183">
        <f t="shared" si="31"/>
        <v>72.325803136518985</v>
      </c>
      <c r="L183" s="2">
        <f t="shared" si="23"/>
        <v>90.005544883969819</v>
      </c>
    </row>
    <row r="184" spans="1:12">
      <c r="A184" s="2">
        <f t="shared" si="32"/>
        <v>1.2423680986361006E-2</v>
      </c>
      <c r="B184" s="2">
        <f t="shared" si="24"/>
        <v>33.979400153752792</v>
      </c>
      <c r="C184" s="2">
        <f t="shared" si="25"/>
        <v>33.979400086720375</v>
      </c>
      <c r="D184" s="2">
        <f t="shared" si="26"/>
        <v>7.1182448287312756E-3</v>
      </c>
      <c r="E184" s="2">
        <f t="shared" si="27"/>
        <v>1.3138354259567408E-7</v>
      </c>
      <c r="F184" s="2">
        <v>0</v>
      </c>
      <c r="G184" s="2">
        <f t="shared" si="28"/>
        <v>-1.42364899475156E-3</v>
      </c>
      <c r="H184" s="2">
        <f t="shared" si="29"/>
        <v>38.114994177853049</v>
      </c>
      <c r="I184" s="2">
        <f t="shared" si="30"/>
        <v>-90</v>
      </c>
      <c r="J184" s="2">
        <f t="shared" si="22"/>
        <v>72.094394462989385</v>
      </c>
      <c r="K184">
        <f t="shared" si="31"/>
        <v>72.094394264573424</v>
      </c>
      <c r="L184" s="2">
        <f t="shared" si="23"/>
        <v>90.005694595833987</v>
      </c>
    </row>
    <row r="185" spans="1:12">
      <c r="A185" s="2">
        <f t="shared" si="32"/>
        <v>1.2759120372992752E-2</v>
      </c>
      <c r="B185" s="2">
        <f t="shared" si="24"/>
        <v>33.979400157421409</v>
      </c>
      <c r="C185" s="2">
        <f t="shared" si="25"/>
        <v>33.979400086720375</v>
      </c>
      <c r="D185" s="2">
        <f t="shared" si="26"/>
        <v>7.3104374370485687E-3</v>
      </c>
      <c r="E185" s="2">
        <f t="shared" si="27"/>
        <v>1.3857403273345103E-7</v>
      </c>
      <c r="F185" s="2">
        <v>0</v>
      </c>
      <c r="G185" s="2">
        <f t="shared" si="28"/>
        <v>-1.4620875188284541E-3</v>
      </c>
      <c r="H185" s="2">
        <f t="shared" si="29"/>
        <v>37.883585305907488</v>
      </c>
      <c r="I185" s="2">
        <f t="shared" si="30"/>
        <v>-90</v>
      </c>
      <c r="J185" s="2">
        <f t="shared" si="22"/>
        <v>71.862985601902921</v>
      </c>
      <c r="K185">
        <f t="shared" si="31"/>
        <v>71.862985392627863</v>
      </c>
      <c r="L185" s="2">
        <f t="shared" si="23"/>
        <v>90.005848349918224</v>
      </c>
    </row>
    <row r="186" spans="1:12">
      <c r="A186" s="2">
        <f t="shared" si="32"/>
        <v>1.3103616623063556E-2</v>
      </c>
      <c r="B186" s="2">
        <f t="shared" si="24"/>
        <v>33.979400161290805</v>
      </c>
      <c r="C186" s="2">
        <f t="shared" si="25"/>
        <v>33.979400086720375</v>
      </c>
      <c r="D186" s="2">
        <f t="shared" si="26"/>
        <v>7.5078192456191533E-3</v>
      </c>
      <c r="E186" s="2">
        <f t="shared" si="27"/>
        <v>1.4615805047054753E-7</v>
      </c>
      <c r="F186" s="2">
        <v>0</v>
      </c>
      <c r="G186" s="2">
        <f t="shared" si="28"/>
        <v>-1.5015638831568201E-3</v>
      </c>
      <c r="H186" s="2">
        <f t="shared" si="29"/>
        <v>37.65217643396192</v>
      </c>
      <c r="I186" s="2">
        <f t="shared" si="30"/>
        <v>-90</v>
      </c>
      <c r="J186" s="2">
        <f t="shared" si="22"/>
        <v>71.631576741410782</v>
      </c>
      <c r="K186">
        <f t="shared" si="31"/>
        <v>71.631576520682302</v>
      </c>
      <c r="L186" s="2">
        <f t="shared" si="23"/>
        <v>90.006006255362465</v>
      </c>
    </row>
    <row r="187" spans="1:12">
      <c r="A187" s="2">
        <f t="shared" si="32"/>
        <v>1.3457414271886271E-2</v>
      </c>
      <c r="B187" s="2">
        <f t="shared" si="24"/>
        <v>33.97940016537197</v>
      </c>
      <c r="C187" s="2">
        <f t="shared" si="25"/>
        <v>33.979400086720375</v>
      </c>
      <c r="D187" s="2">
        <f t="shared" si="26"/>
        <v>7.7105303628356159E-3</v>
      </c>
      <c r="E187" s="2">
        <f t="shared" si="27"/>
        <v>1.5415713502808257E-7</v>
      </c>
      <c r="F187" s="2">
        <v>0</v>
      </c>
      <c r="G187" s="2">
        <f t="shared" si="28"/>
        <v>-1.5421061094318849E-3</v>
      </c>
      <c r="H187" s="2">
        <f t="shared" si="29"/>
        <v>37.420767562016358</v>
      </c>
      <c r="I187" s="2">
        <f t="shared" si="30"/>
        <v>-90</v>
      </c>
      <c r="J187" s="2">
        <f t="shared" si="22"/>
        <v>71.400167881545457</v>
      </c>
      <c r="K187">
        <f t="shared" si="31"/>
        <v>71.400167648736726</v>
      </c>
      <c r="L187" s="2">
        <f t="shared" si="23"/>
        <v>90.006168424253403</v>
      </c>
    </row>
    <row r="188" spans="1:12">
      <c r="A188" s="2">
        <f t="shared" si="32"/>
        <v>1.38207644572272E-2</v>
      </c>
      <c r="B188" s="2">
        <f t="shared" si="24"/>
        <v>33.979400169676495</v>
      </c>
      <c r="C188" s="2">
        <f t="shared" si="25"/>
        <v>33.979400086720375</v>
      </c>
      <c r="D188" s="2">
        <f t="shared" si="26"/>
        <v>7.918714680015957E-3</v>
      </c>
      <c r="E188" s="2">
        <f t="shared" si="27"/>
        <v>1.6259400114267466E-7</v>
      </c>
      <c r="F188" s="2">
        <v>0</v>
      </c>
      <c r="G188" s="2">
        <f t="shared" si="28"/>
        <v>-1.5837429759353479E-3</v>
      </c>
      <c r="H188" s="2">
        <f t="shared" si="29"/>
        <v>37.189358690070797</v>
      </c>
      <c r="I188" s="2">
        <f t="shared" si="30"/>
        <v>-90</v>
      </c>
      <c r="J188" s="2">
        <f t="shared" si="22"/>
        <v>71.168759022341291</v>
      </c>
      <c r="K188">
        <f t="shared" si="31"/>
        <v>71.168758776791179</v>
      </c>
      <c r="L188" s="2">
        <f t="shared" si="23"/>
        <v>90.006334971704078</v>
      </c>
    </row>
    <row r="189" spans="1:12">
      <c r="A189" s="2">
        <f t="shared" si="32"/>
        <v>1.4193925097572333E-2</v>
      </c>
      <c r="B189" s="2">
        <f t="shared" si="24"/>
        <v>33.9794001742166</v>
      </c>
      <c r="C189" s="2">
        <f t="shared" si="25"/>
        <v>33.979400086720375</v>
      </c>
      <c r="D189" s="2">
        <f t="shared" si="26"/>
        <v>8.1325199735424805E-3</v>
      </c>
      <c r="E189" s="2">
        <f t="shared" si="27"/>
        <v>1.7149260753372768E-7</v>
      </c>
      <c r="F189" s="2">
        <v>0</v>
      </c>
      <c r="G189" s="2">
        <f t="shared" si="28"/>
        <v>-1.6265040379632746E-3</v>
      </c>
      <c r="H189" s="2">
        <f t="shared" si="29"/>
        <v>36.957949818125229</v>
      </c>
      <c r="I189" s="2">
        <f t="shared" si="30"/>
        <v>-90</v>
      </c>
      <c r="J189" s="2">
        <f t="shared" si="22"/>
        <v>70.937350163834438</v>
      </c>
      <c r="K189">
        <f t="shared" si="31"/>
        <v>70.937349904845604</v>
      </c>
      <c r="L189" s="2">
        <f t="shared" si="23"/>
        <v>90.006506015935585</v>
      </c>
    </row>
    <row r="190" spans="1:12">
      <c r="A190" s="2">
        <f t="shared" si="32"/>
        <v>1.4577161075206785E-2</v>
      </c>
      <c r="B190" s="2">
        <f t="shared" si="24"/>
        <v>33.979400179005182</v>
      </c>
      <c r="C190" s="2">
        <f t="shared" si="25"/>
        <v>33.979400086720375</v>
      </c>
      <c r="D190" s="2">
        <f t="shared" si="26"/>
        <v>8.352098009758422E-3</v>
      </c>
      <c r="E190" s="2">
        <f t="shared" si="27"/>
        <v>1.8087822681721219E-7</v>
      </c>
      <c r="F190" s="2">
        <v>0</v>
      </c>
      <c r="G190" s="2">
        <f t="shared" si="28"/>
        <v>-1.6704196488055492E-3</v>
      </c>
      <c r="H190" s="2">
        <f t="shared" si="29"/>
        <v>36.726540946179668</v>
      </c>
      <c r="I190" s="2">
        <f t="shared" si="30"/>
        <v>-90</v>
      </c>
      <c r="J190" s="2">
        <f t="shared" si="22"/>
        <v>70.705941306063067</v>
      </c>
      <c r="K190">
        <f t="shared" si="31"/>
        <v>70.705941032900043</v>
      </c>
      <c r="L190" s="2">
        <f t="shared" si="23"/>
        <v>90.006681678360948</v>
      </c>
    </row>
    <row r="191" spans="1:12">
      <c r="A191" s="2">
        <f t="shared" si="32"/>
        <v>1.4970744424237367E-2</v>
      </c>
      <c r="B191" s="2">
        <f t="shared" si="24"/>
        <v>33.979400184055841</v>
      </c>
      <c r="C191" s="2">
        <f t="shared" si="25"/>
        <v>33.979400086720375</v>
      </c>
      <c r="D191" s="2">
        <f t="shared" si="26"/>
        <v>8.5776046526967707E-3</v>
      </c>
      <c r="E191" s="2">
        <f t="shared" si="27"/>
        <v>1.9077751156214066E-7</v>
      </c>
      <c r="F191" s="2">
        <v>0</v>
      </c>
      <c r="G191" s="2">
        <f t="shared" si="28"/>
        <v>-1.7155209812917741E-3</v>
      </c>
      <c r="H191" s="2">
        <f t="shared" si="29"/>
        <v>36.495132074234107</v>
      </c>
      <c r="I191" s="2">
        <f t="shared" si="30"/>
        <v>-90</v>
      </c>
      <c r="J191" s="2">
        <f t="shared" si="22"/>
        <v>70.474532449067453</v>
      </c>
      <c r="K191">
        <f t="shared" si="31"/>
        <v>70.474532160954482</v>
      </c>
      <c r="L191" s="2">
        <f t="shared" si="23"/>
        <v>90.006862083671408</v>
      </c>
    </row>
    <row r="192" spans="1:12">
      <c r="A192" s="2">
        <f t="shared" si="32"/>
        <v>1.5374954523691774E-2</v>
      </c>
      <c r="B192" s="2">
        <f t="shared" si="24"/>
        <v>33.979400189382908</v>
      </c>
      <c r="C192" s="2">
        <f t="shared" si="25"/>
        <v>33.979400086720375</v>
      </c>
      <c r="D192" s="2">
        <f t="shared" si="26"/>
        <v>8.8091999747177841E-3</v>
      </c>
      <c r="E192" s="2">
        <f t="shared" si="27"/>
        <v>2.012185748119605E-7</v>
      </c>
      <c r="F192" s="2">
        <v>0</v>
      </c>
      <c r="G192" s="2">
        <f t="shared" si="28"/>
        <v>-1.7618400499189175E-3</v>
      </c>
      <c r="H192" s="2">
        <f t="shared" si="29"/>
        <v>36.263723202288546</v>
      </c>
      <c r="I192" s="2">
        <f t="shared" si="30"/>
        <v>-90</v>
      </c>
      <c r="J192" s="2">
        <f t="shared" si="22"/>
        <v>70.243123592890029</v>
      </c>
      <c r="K192">
        <f t="shared" si="31"/>
        <v>70.243123289008921</v>
      </c>
      <c r="L192" s="2">
        <f t="shared" si="23"/>
        <v>90.007047359924798</v>
      </c>
    </row>
    <row r="193" spans="1:12">
      <c r="A193" s="2">
        <f t="shared" si="32"/>
        <v>1.5790078295831449E-2</v>
      </c>
      <c r="B193" s="2">
        <f t="shared" si="24"/>
        <v>33.979400195001531</v>
      </c>
      <c r="C193" s="2">
        <f t="shared" si="25"/>
        <v>33.979400086720375</v>
      </c>
      <c r="D193" s="2">
        <f t="shared" si="26"/>
        <v>9.0470483701336687E-3</v>
      </c>
      <c r="E193" s="2">
        <f t="shared" si="27"/>
        <v>2.1223106578431472E-7</v>
      </c>
      <c r="F193" s="2">
        <v>0</v>
      </c>
      <c r="G193" s="2">
        <f t="shared" si="28"/>
        <v>-1.809409733576412E-3</v>
      </c>
      <c r="H193" s="2">
        <f t="shared" si="29"/>
        <v>36.032314330342984</v>
      </c>
      <c r="I193" s="2">
        <f t="shared" si="30"/>
        <v>-90</v>
      </c>
      <c r="J193" s="2">
        <f t="shared" si="22"/>
        <v>70.011714737575574</v>
      </c>
      <c r="K193">
        <f t="shared" si="31"/>
        <v>70.011714417063359</v>
      </c>
      <c r="L193" s="2">
        <f t="shared" si="23"/>
        <v>90.007237638636553</v>
      </c>
    </row>
    <row r="194" spans="1:12">
      <c r="A194" s="2">
        <f t="shared" si="32"/>
        <v>1.6216410409818898E-2</v>
      </c>
      <c r="B194" s="2">
        <f t="shared" si="24"/>
        <v>33.97940020092765</v>
      </c>
      <c r="C194" s="2">
        <f t="shared" si="25"/>
        <v>33.979400086720375</v>
      </c>
      <c r="D194" s="2">
        <f t="shared" si="26"/>
        <v>9.2913186719011543E-3</v>
      </c>
      <c r="E194" s="2">
        <f t="shared" si="27"/>
        <v>2.2384625955355741E-7</v>
      </c>
      <c r="F194" s="2">
        <v>0</v>
      </c>
      <c r="G194" s="2">
        <f t="shared" si="28"/>
        <v>-1.8582637988848398E-3</v>
      </c>
      <c r="H194" s="2">
        <f t="shared" si="29"/>
        <v>35.800905458397416</v>
      </c>
      <c r="I194" s="2">
        <f t="shared" si="30"/>
        <v>-90</v>
      </c>
      <c r="J194" s="2">
        <f t="shared" si="22"/>
        <v>69.780305883171323</v>
      </c>
      <c r="K194">
        <f t="shared" si="31"/>
        <v>69.780305545117784</v>
      </c>
      <c r="L194" s="2">
        <f t="shared" si="23"/>
        <v>90.007433054873019</v>
      </c>
    </row>
    <row r="195" spans="1:12">
      <c r="A195" s="2">
        <f t="shared" si="32"/>
        <v>1.6654253490884008E-2</v>
      </c>
      <c r="B195" s="2">
        <f t="shared" si="24"/>
        <v>33.979400207178095</v>
      </c>
      <c r="C195" s="2">
        <f t="shared" si="25"/>
        <v>33.979400086720375</v>
      </c>
      <c r="D195" s="2">
        <f t="shared" si="26"/>
        <v>9.5421842714647209E-3</v>
      </c>
      <c r="E195" s="2">
        <f t="shared" si="27"/>
        <v>2.360971419116383E-7</v>
      </c>
      <c r="F195" s="2">
        <v>0</v>
      </c>
      <c r="G195" s="2">
        <f t="shared" si="28"/>
        <v>-1.9084369241647678E-3</v>
      </c>
      <c r="H195" s="2">
        <f t="shared" si="29"/>
        <v>35.569496586451855</v>
      </c>
      <c r="I195" s="2">
        <f t="shared" si="30"/>
        <v>-90</v>
      </c>
      <c r="J195" s="2">
        <f t="shared" ref="J195:J258" si="33">B195+E195+H195</f>
        <v>69.548897029727101</v>
      </c>
      <c r="K195">
        <f t="shared" si="31"/>
        <v>69.548896673172237</v>
      </c>
      <c r="L195" s="2">
        <f t="shared" ref="L195:L258" si="34">D195+G195+I195+180</f>
        <v>90.007633747347299</v>
      </c>
    </row>
    <row r="196" spans="1:12">
      <c r="A196" s="2">
        <f t="shared" si="32"/>
        <v>1.7103918335137875E-2</v>
      </c>
      <c r="B196" s="2">
        <f t="shared" ref="B196:B259" si="35">20*LOG10(50)+10*LOG10(1+0.01^2*A196^2)</f>
        <v>33.979400213770624</v>
      </c>
      <c r="C196" s="2">
        <f t="shared" ref="C196:C259" si="36">20*LOG10(50)</f>
        <v>33.979400086720375</v>
      </c>
      <c r="D196" s="2">
        <f t="shared" ref="D196:D259" si="37">ATAN(A196*0.01)*180/PI()</f>
        <v>9.7998232418356028E-3</v>
      </c>
      <c r="E196" s="2">
        <f t="shared" ref="E196:E259" si="38">20*LOG10(1)-10*LOG10((1-A196^2*0.01^2)^2+(2*0.1*A196*0.01)^2)</f>
        <v>2.4901850242577885E-7</v>
      </c>
      <c r="F196" s="2">
        <v>0</v>
      </c>
      <c r="G196" s="2">
        <f t="shared" ref="G196:G259" si="39">IF(A196*0.01&gt;1,-ATAN(2*0.1*A196*0.01/(1-A196^2*0.01^2))-PI(),-ATAN(2*0.1*A196*0.01/(1-A196^2*0.01^2)))*180/PI()</f>
        <v>-1.9599647240527464E-3</v>
      </c>
      <c r="H196" s="2">
        <f t="shared" ref="H196:H259" si="40">-20*LOG10(A196)</f>
        <v>35.338087714506294</v>
      </c>
      <c r="I196" s="2">
        <f t="shared" ref="I196:I259" si="41">-90</f>
        <v>-90</v>
      </c>
      <c r="J196" s="2">
        <f t="shared" si="33"/>
        <v>69.317488177295417</v>
      </c>
      <c r="K196">
        <f t="shared" ref="K196:K259" si="42">C196+F196+H196</f>
        <v>69.317487801226662</v>
      </c>
      <c r="L196" s="2">
        <f t="shared" si="34"/>
        <v>90.007839858517784</v>
      </c>
    </row>
    <row r="197" spans="1:12">
      <c r="A197" s="2">
        <f t="shared" ref="A197:A260" si="43">A196*$P$2</f>
        <v>1.7565724130186595E-2</v>
      </c>
      <c r="B197" s="2">
        <f t="shared" si="35"/>
        <v>33.97940022072396</v>
      </c>
      <c r="C197" s="2">
        <f t="shared" si="36"/>
        <v>33.979400086720375</v>
      </c>
      <c r="D197" s="2">
        <f t="shared" si="37"/>
        <v>1.0064418463993903E-2</v>
      </c>
      <c r="E197" s="2">
        <f t="shared" si="38"/>
        <v>2.626470361751035E-7</v>
      </c>
      <c r="F197" s="2">
        <v>0</v>
      </c>
      <c r="G197" s="2">
        <f t="shared" si="39"/>
        <v>-2.0128837747819569E-3</v>
      </c>
      <c r="H197" s="2">
        <f t="shared" si="40"/>
        <v>35.106678842560726</v>
      </c>
      <c r="I197" s="2">
        <f t="shared" si="41"/>
        <v>-90</v>
      </c>
      <c r="J197" s="2">
        <f t="shared" si="33"/>
        <v>69.086079325931721</v>
      </c>
      <c r="K197">
        <f t="shared" si="42"/>
        <v>69.086078929281101</v>
      </c>
      <c r="L197" s="2">
        <f t="shared" si="34"/>
        <v>90.008051534689216</v>
      </c>
    </row>
    <row r="198" spans="1:12">
      <c r="A198" s="2">
        <f t="shared" si="43"/>
        <v>1.8039998681701631E-2</v>
      </c>
      <c r="B198" s="2">
        <f t="shared" si="35"/>
        <v>33.979400228057841</v>
      </c>
      <c r="C198" s="2">
        <f t="shared" si="36"/>
        <v>33.979400086720375</v>
      </c>
      <c r="D198" s="2">
        <f t="shared" si="37"/>
        <v>1.0336157756703549E-2</v>
      </c>
      <c r="E198" s="2">
        <f t="shared" si="38"/>
        <v>2.770214459694448E-7</v>
      </c>
      <c r="F198" s="2">
        <v>0</v>
      </c>
      <c r="G198" s="2">
        <f t="shared" si="39"/>
        <v>-2.067231640145435E-3</v>
      </c>
      <c r="H198" s="2">
        <f t="shared" si="40"/>
        <v>34.875269970615165</v>
      </c>
      <c r="I198" s="2">
        <f t="shared" si="41"/>
        <v>-90</v>
      </c>
      <c r="J198" s="2">
        <f t="shared" si="33"/>
        <v>68.854670475694462</v>
      </c>
      <c r="K198">
        <f t="shared" si="42"/>
        <v>68.854670057335539</v>
      </c>
      <c r="L198" s="2">
        <f t="shared" si="34"/>
        <v>90.008268926116557</v>
      </c>
    </row>
    <row r="199" spans="1:12">
      <c r="A199" s="2">
        <f t="shared" si="43"/>
        <v>1.8527078646107573E-2</v>
      </c>
      <c r="B199" s="2">
        <f t="shared" si="35"/>
        <v>33.979400235793101</v>
      </c>
      <c r="C199" s="2">
        <f t="shared" si="36"/>
        <v>33.979400086720375</v>
      </c>
      <c r="D199" s="2">
        <f t="shared" si="37"/>
        <v>1.0615234009832249E-2</v>
      </c>
      <c r="E199" s="2">
        <f t="shared" si="38"/>
        <v>2.921825527649417E-7</v>
      </c>
      <c r="F199" s="2">
        <v>0</v>
      </c>
      <c r="G199" s="2">
        <f t="shared" si="39"/>
        <v>-2.1230468981603217E-3</v>
      </c>
      <c r="H199" s="2">
        <f t="shared" si="40"/>
        <v>34.643861098669603</v>
      </c>
      <c r="I199" s="2">
        <f t="shared" si="41"/>
        <v>-90</v>
      </c>
      <c r="J199" s="2">
        <f t="shared" si="33"/>
        <v>68.62326162664526</v>
      </c>
      <c r="K199">
        <f t="shared" si="42"/>
        <v>68.623261185389978</v>
      </c>
      <c r="L199" s="2">
        <f t="shared" si="34"/>
        <v>90.008492187111671</v>
      </c>
    </row>
    <row r="200" spans="1:12">
      <c r="A200" s="2">
        <f t="shared" si="43"/>
        <v>1.9027309769552476E-2</v>
      </c>
      <c r="B200" s="2">
        <f t="shared" si="35"/>
        <v>33.979400243951702</v>
      </c>
      <c r="C200" s="2">
        <f t="shared" si="36"/>
        <v>33.979400086720375</v>
      </c>
      <c r="D200" s="2">
        <f t="shared" si="37"/>
        <v>1.0901845321271031E-2</v>
      </c>
      <c r="E200" s="2">
        <f t="shared" si="38"/>
        <v>3.0817341234777863E-7</v>
      </c>
      <c r="F200" s="2">
        <v>0</v>
      </c>
      <c r="G200" s="2">
        <f t="shared" si="39"/>
        <v>-2.1803691684520502E-3</v>
      </c>
      <c r="H200" s="2">
        <f t="shared" si="40"/>
        <v>34.412452226724042</v>
      </c>
      <c r="I200" s="2">
        <f t="shared" si="41"/>
        <v>-90</v>
      </c>
      <c r="J200" s="2">
        <f t="shared" si="33"/>
        <v>68.391852778849156</v>
      </c>
      <c r="K200">
        <f t="shared" si="42"/>
        <v>68.391852313444417</v>
      </c>
      <c r="L200" s="2">
        <f t="shared" si="34"/>
        <v>90.008721476152814</v>
      </c>
    </row>
    <row r="201" spans="1:12">
      <c r="A201" s="2">
        <f t="shared" si="43"/>
        <v>1.9541047133330391E-2</v>
      </c>
      <c r="B201" s="2">
        <f t="shared" si="35"/>
        <v>33.979400252556815</v>
      </c>
      <c r="C201" s="2">
        <f t="shared" si="36"/>
        <v>33.979400086720375</v>
      </c>
      <c r="D201" s="2">
        <f t="shared" si="37"/>
        <v>1.119619513755063E-2</v>
      </c>
      <c r="E201" s="2">
        <f t="shared" si="38"/>
        <v>3.2503943539308323E-7</v>
      </c>
      <c r="F201" s="2">
        <v>0</v>
      </c>
      <c r="G201" s="2">
        <f t="shared" si="39"/>
        <v>-2.2392391403779277E-3</v>
      </c>
      <c r="H201" s="2">
        <f t="shared" si="40"/>
        <v>34.181043354778481</v>
      </c>
      <c r="I201" s="2">
        <f t="shared" si="41"/>
        <v>-90</v>
      </c>
      <c r="J201" s="2">
        <f t="shared" si="33"/>
        <v>68.160443932374733</v>
      </c>
      <c r="K201">
        <f t="shared" si="42"/>
        <v>68.160443441498856</v>
      </c>
      <c r="L201" s="2">
        <f t="shared" si="34"/>
        <v>90.008956955997178</v>
      </c>
    </row>
    <row r="202" spans="1:12">
      <c r="A202" s="2">
        <f t="shared" si="43"/>
        <v>2.0068655405930308E-2</v>
      </c>
      <c r="B202" s="2">
        <f t="shared" si="35"/>
        <v>33.979400261632875</v>
      </c>
      <c r="C202" s="2">
        <f t="shared" si="36"/>
        <v>33.979400086720375</v>
      </c>
      <c r="D202" s="2">
        <f t="shared" si="37"/>
        <v>1.1498492398254489E-2</v>
      </c>
      <c r="E202" s="2">
        <f t="shared" si="38"/>
        <v>3.4282851861360494E-7</v>
      </c>
      <c r="F202" s="2">
        <v>0</v>
      </c>
      <c r="G202" s="2">
        <f t="shared" si="39"/>
        <v>-2.299698601910055E-3</v>
      </c>
      <c r="H202" s="2">
        <f t="shared" si="40"/>
        <v>33.949634482832913</v>
      </c>
      <c r="I202" s="2">
        <f t="shared" si="41"/>
        <v>-90</v>
      </c>
      <c r="J202" s="2">
        <f t="shared" si="33"/>
        <v>67.929035087294309</v>
      </c>
      <c r="K202">
        <f t="shared" si="42"/>
        <v>67.929034569553295</v>
      </c>
      <c r="L202" s="2">
        <f t="shared" si="34"/>
        <v>90.009198793796344</v>
      </c>
    </row>
    <row r="203" spans="1:12">
      <c r="A203" s="2">
        <f t="shared" si="43"/>
        <v>2.0610509101890426E-2</v>
      </c>
      <c r="B203" s="2">
        <f t="shared" si="35"/>
        <v>33.979400271205662</v>
      </c>
      <c r="C203" s="2">
        <f t="shared" si="36"/>
        <v>33.979400086720375</v>
      </c>
      <c r="D203" s="2">
        <f t="shared" si="37"/>
        <v>1.180895168433087E-2</v>
      </c>
      <c r="E203" s="2">
        <f t="shared" si="38"/>
        <v>3.6159118121221018E-7</v>
      </c>
      <c r="F203" s="2">
        <v>0</v>
      </c>
      <c r="G203" s="2">
        <f t="shared" si="39"/>
        <v>-2.3617904692981103E-3</v>
      </c>
      <c r="H203" s="2">
        <f t="shared" si="40"/>
        <v>33.718225610887352</v>
      </c>
      <c r="I203" s="2">
        <f t="shared" si="41"/>
        <v>-90</v>
      </c>
      <c r="J203" s="2">
        <f t="shared" si="33"/>
        <v>67.697626243684198</v>
      </c>
      <c r="K203">
        <f t="shared" si="42"/>
        <v>67.69762569760772</v>
      </c>
      <c r="L203" s="2">
        <f t="shared" si="34"/>
        <v>90.009447161215036</v>
      </c>
    </row>
    <row r="204" spans="1:12">
      <c r="A204" s="2">
        <f t="shared" si="43"/>
        <v>2.1166992847641466E-2</v>
      </c>
      <c r="B204" s="2">
        <f t="shared" si="35"/>
        <v>33.979400281302361</v>
      </c>
      <c r="C204" s="2">
        <f t="shared" si="36"/>
        <v>33.979400086720375</v>
      </c>
      <c r="D204" s="2">
        <f t="shared" si="37"/>
        <v>1.2127793370409371E-2</v>
      </c>
      <c r="E204" s="2">
        <f t="shared" si="38"/>
        <v>3.813807056738694E-7</v>
      </c>
      <c r="F204" s="2">
        <v>0</v>
      </c>
      <c r="G204" s="2">
        <f t="shared" si="39"/>
        <v>-2.4255588175330326E-3</v>
      </c>
      <c r="H204" s="2">
        <f t="shared" si="40"/>
        <v>33.486816738941783</v>
      </c>
      <c r="I204" s="2">
        <f t="shared" si="41"/>
        <v>-90</v>
      </c>
      <c r="J204" s="2">
        <f t="shared" si="33"/>
        <v>67.466217401624846</v>
      </c>
      <c r="K204">
        <f t="shared" si="42"/>
        <v>67.466216825662158</v>
      </c>
      <c r="L204" s="2">
        <f t="shared" si="34"/>
        <v>90.009702234552876</v>
      </c>
    </row>
    <row r="205" spans="1:12">
      <c r="A205" s="2">
        <f t="shared" si="43"/>
        <v>2.1738501654527783E-2</v>
      </c>
      <c r="B205" s="2">
        <f t="shared" si="35"/>
        <v>33.979400291951634</v>
      </c>
      <c r="C205" s="2">
        <f t="shared" si="36"/>
        <v>33.979400086720375</v>
      </c>
      <c r="D205" s="2">
        <f t="shared" si="37"/>
        <v>1.2455243781229976E-2</v>
      </c>
      <c r="E205" s="2">
        <f t="shared" si="38"/>
        <v>4.0225329109392051E-7</v>
      </c>
      <c r="F205" s="2">
        <v>0</v>
      </c>
      <c r="G205" s="2">
        <f t="shared" si="39"/>
        <v>-2.4910489116332494E-3</v>
      </c>
      <c r="H205" s="2">
        <f t="shared" si="40"/>
        <v>33.255407866996222</v>
      </c>
      <c r="I205" s="2">
        <f t="shared" si="41"/>
        <v>-90</v>
      </c>
      <c r="J205" s="2">
        <f t="shared" si="33"/>
        <v>67.234808561201149</v>
      </c>
      <c r="K205">
        <f t="shared" si="42"/>
        <v>67.234807953716597</v>
      </c>
      <c r="L205" s="2">
        <f t="shared" si="34"/>
        <v>90.009964194869596</v>
      </c>
    </row>
    <row r="206" spans="1:12">
      <c r="A206" s="2">
        <f t="shared" si="43"/>
        <v>2.2325441199200033E-2</v>
      </c>
      <c r="B206" s="2">
        <f t="shared" si="35"/>
        <v>33.979400303183738</v>
      </c>
      <c r="C206" s="2">
        <f t="shared" si="36"/>
        <v>33.979400086720375</v>
      </c>
      <c r="D206" s="2">
        <f t="shared" si="37"/>
        <v>1.2791535352295659E-2</v>
      </c>
      <c r="E206" s="2">
        <f t="shared" si="38"/>
        <v>4.2426821132799243E-7</v>
      </c>
      <c r="F206" s="2">
        <v>0</v>
      </c>
      <c r="G206" s="2">
        <f t="shared" si="39"/>
        <v>-2.5583072387756435E-3</v>
      </c>
      <c r="H206" s="2">
        <f t="shared" si="40"/>
        <v>33.023998995050661</v>
      </c>
      <c r="I206" s="2">
        <f t="shared" si="41"/>
        <v>-90</v>
      </c>
      <c r="J206" s="2">
        <f t="shared" si="33"/>
        <v>67.003399722502607</v>
      </c>
      <c r="K206">
        <f t="shared" si="42"/>
        <v>67.003399081771036</v>
      </c>
      <c r="L206" s="2">
        <f t="shared" si="34"/>
        <v>90.01023322811352</v>
      </c>
    </row>
    <row r="207" spans="1:12">
      <c r="A207" s="2">
        <f t="shared" si="43"/>
        <v>2.2928228111578432E-2</v>
      </c>
      <c r="B207" s="2">
        <f t="shared" si="35"/>
        <v>33.97940031503056</v>
      </c>
      <c r="C207" s="2">
        <f t="shared" si="36"/>
        <v>33.979400086720375</v>
      </c>
      <c r="D207" s="2">
        <f t="shared" si="37"/>
        <v>1.3136906794862548E-2</v>
      </c>
      <c r="E207" s="2">
        <f t="shared" si="38"/>
        <v>4.4748798664253759E-7</v>
      </c>
      <c r="F207" s="2">
        <v>0</v>
      </c>
      <c r="G207" s="2">
        <f t="shared" si="39"/>
        <v>-2.6273815412940806E-3</v>
      </c>
      <c r="H207" s="2">
        <f t="shared" si="40"/>
        <v>32.7925901231051</v>
      </c>
      <c r="I207" s="2">
        <f t="shared" si="41"/>
        <v>-90</v>
      </c>
      <c r="J207" s="2">
        <f t="shared" si="33"/>
        <v>66.771990885623637</v>
      </c>
      <c r="K207">
        <f t="shared" si="42"/>
        <v>66.771990209825475</v>
      </c>
      <c r="L207" s="2">
        <f t="shared" si="34"/>
        <v>90.010509525253568</v>
      </c>
    </row>
    <row r="208" spans="1:12">
      <c r="A208" s="2">
        <f t="shared" si="43"/>
        <v>2.3547290270591048E-2</v>
      </c>
      <c r="B208" s="2">
        <f t="shared" si="35"/>
        <v>33.979400327525745</v>
      </c>
      <c r="C208" s="2">
        <f t="shared" si="36"/>
        <v>33.979400086720375</v>
      </c>
      <c r="D208" s="2">
        <f t="shared" si="37"/>
        <v>1.3491603265384833E-2</v>
      </c>
      <c r="E208" s="2">
        <f t="shared" si="38"/>
        <v>4.7197855777621022E-7</v>
      </c>
      <c r="F208" s="2">
        <v>0</v>
      </c>
      <c r="G208" s="2">
        <f t="shared" si="39"/>
        <v>-2.698320850568911E-3</v>
      </c>
      <c r="H208" s="2">
        <f t="shared" si="40"/>
        <v>32.561181251159532</v>
      </c>
      <c r="I208" s="2">
        <f t="shared" si="41"/>
        <v>-90</v>
      </c>
      <c r="J208" s="2">
        <f t="shared" si="33"/>
        <v>66.540582050663829</v>
      </c>
      <c r="K208">
        <f t="shared" si="42"/>
        <v>66.5405813378799</v>
      </c>
      <c r="L208" s="2">
        <f t="shared" si="34"/>
        <v>90.010793282414809</v>
      </c>
    </row>
    <row r="209" spans="1:12">
      <c r="A209" s="2">
        <f t="shared" si="43"/>
        <v>2.4183067107897003E-2</v>
      </c>
      <c r="B209" s="2">
        <f t="shared" si="35"/>
        <v>33.979400340704785</v>
      </c>
      <c r="C209" s="2">
        <f t="shared" si="36"/>
        <v>33.979400086720375</v>
      </c>
      <c r="D209" s="2">
        <f t="shared" si="37"/>
        <v>1.3855876539534611E-2</v>
      </c>
      <c r="E209" s="2">
        <f t="shared" si="38"/>
        <v>4.978094730196955E-7</v>
      </c>
      <c r="F209" s="2">
        <v>0</v>
      </c>
      <c r="G209" s="2">
        <f t="shared" si="39"/>
        <v>-2.7711755218315158E-3</v>
      </c>
      <c r="H209" s="2">
        <f t="shared" si="40"/>
        <v>32.329772379213971</v>
      </c>
      <c r="I209" s="2">
        <f t="shared" si="41"/>
        <v>-90</v>
      </c>
      <c r="J209" s="2">
        <f t="shared" si="33"/>
        <v>66.30917321772823</v>
      </c>
      <c r="K209">
        <f t="shared" si="42"/>
        <v>66.309172465934353</v>
      </c>
      <c r="L209" s="2">
        <f t="shared" si="34"/>
        <v>90.011084701017708</v>
      </c>
    </row>
    <row r="210" spans="1:12">
      <c r="A210" s="2">
        <f t="shared" si="43"/>
        <v>2.483600991981022E-2</v>
      </c>
      <c r="B210" s="2">
        <f t="shared" si="35"/>
        <v>33.979400354605097</v>
      </c>
      <c r="C210" s="2">
        <f t="shared" si="36"/>
        <v>33.979400086720375</v>
      </c>
      <c r="D210" s="2">
        <f t="shared" si="37"/>
        <v>1.4229985190920233E-2</v>
      </c>
      <c r="E210" s="2">
        <f t="shared" si="38"/>
        <v>5.2505408879615863E-7</v>
      </c>
      <c r="F210" s="2">
        <v>0</v>
      </c>
      <c r="G210" s="2">
        <f t="shared" si="39"/>
        <v>-2.8459972699085984E-3</v>
      </c>
      <c r="H210" s="2">
        <f t="shared" si="40"/>
        <v>32.098363507268402</v>
      </c>
      <c r="I210" s="2">
        <f t="shared" si="41"/>
        <v>-90</v>
      </c>
      <c r="J210" s="2">
        <f t="shared" si="33"/>
        <v>66.077764386927583</v>
      </c>
      <c r="K210">
        <f t="shared" si="42"/>
        <v>66.077763593988777</v>
      </c>
      <c r="L210" s="2">
        <f t="shared" si="34"/>
        <v>90.011383987921008</v>
      </c>
    </row>
    <row r="211" spans="1:12">
      <c r="A211" s="2">
        <f t="shared" si="43"/>
        <v>2.5506582187645094E-2</v>
      </c>
      <c r="B211" s="2">
        <f t="shared" si="35"/>
        <v>33.979400369266159</v>
      </c>
      <c r="C211" s="2">
        <f t="shared" si="36"/>
        <v>33.979400086720375</v>
      </c>
      <c r="D211" s="2">
        <f t="shared" si="37"/>
        <v>1.461419477463005E-2</v>
      </c>
      <c r="E211" s="2">
        <f t="shared" si="38"/>
        <v>5.5378977506336692E-7</v>
      </c>
      <c r="F211" s="2">
        <v>0</v>
      </c>
      <c r="G211" s="2">
        <f t="shared" si="39"/>
        <v>-2.9228392059315921E-3</v>
      </c>
      <c r="H211" s="2">
        <f t="shared" si="40"/>
        <v>31.866954635322845</v>
      </c>
      <c r="I211" s="2">
        <f t="shared" si="41"/>
        <v>-90</v>
      </c>
      <c r="J211" s="2">
        <f t="shared" si="33"/>
        <v>65.846355558378775</v>
      </c>
      <c r="K211">
        <f t="shared" si="42"/>
        <v>65.846354722043216</v>
      </c>
      <c r="L211" s="2">
        <f t="shared" si="34"/>
        <v>90.011691355568701</v>
      </c>
    </row>
    <row r="212" spans="1:12">
      <c r="A212" s="2">
        <f t="shared" si="43"/>
        <v>2.619525990671151E-2</v>
      </c>
      <c r="B212" s="2">
        <f t="shared" si="35"/>
        <v>33.979400384729608</v>
      </c>
      <c r="C212" s="2">
        <f t="shared" si="36"/>
        <v>33.979400086720375</v>
      </c>
      <c r="D212" s="2">
        <f t="shared" si="37"/>
        <v>1.5008778015731685E-2</v>
      </c>
      <c r="E212" s="2">
        <f t="shared" si="38"/>
        <v>5.8409813614509437E-7</v>
      </c>
      <c r="F212" s="2">
        <v>0</v>
      </c>
      <c r="G212" s="2">
        <f t="shared" si="39"/>
        <v>-3.0017558750372623E-3</v>
      </c>
      <c r="H212" s="2">
        <f t="shared" si="40"/>
        <v>31.63554576337728</v>
      </c>
      <c r="I212" s="2">
        <f t="shared" si="41"/>
        <v>-90</v>
      </c>
      <c r="J212" s="2">
        <f t="shared" si="33"/>
        <v>65.614946732205027</v>
      </c>
      <c r="K212">
        <f t="shared" si="42"/>
        <v>65.614945850097655</v>
      </c>
      <c r="L212" s="2">
        <f t="shared" si="34"/>
        <v>90.012007022140693</v>
      </c>
    </row>
    <row r="213" spans="1:12">
      <c r="A213" s="2">
        <f t="shared" si="43"/>
        <v>2.6902531924192719E-2</v>
      </c>
      <c r="B213" s="2">
        <f t="shared" si="35"/>
        <v>33.979400401039356</v>
      </c>
      <c r="C213" s="2">
        <f t="shared" si="36"/>
        <v>33.979400086720375</v>
      </c>
      <c r="D213" s="2">
        <f t="shared" si="37"/>
        <v>1.5414015002860883E-2</v>
      </c>
      <c r="E213" s="2">
        <f t="shared" si="38"/>
        <v>6.1606524409883079E-7</v>
      </c>
      <c r="F213" s="2">
        <v>0</v>
      </c>
      <c r="G213" s="2">
        <f t="shared" si="39"/>
        <v>-3.0828032950862435E-3</v>
      </c>
      <c r="H213" s="2">
        <f t="shared" si="40"/>
        <v>31.404136891431715</v>
      </c>
      <c r="I213" s="2">
        <f t="shared" si="41"/>
        <v>-90</v>
      </c>
      <c r="J213" s="2">
        <f t="shared" si="33"/>
        <v>65.383537908536312</v>
      </c>
      <c r="K213">
        <f t="shared" si="42"/>
        <v>65.383536978152094</v>
      </c>
      <c r="L213" s="2">
        <f t="shared" si="34"/>
        <v>90.012331211707775</v>
      </c>
    </row>
    <row r="214" spans="1:12">
      <c r="A214" s="2">
        <f t="shared" si="43"/>
        <v>2.7628900286145921E-2</v>
      </c>
      <c r="B214" s="2">
        <f t="shared" si="35"/>
        <v>33.979400418241717</v>
      </c>
      <c r="C214" s="2">
        <f t="shared" si="36"/>
        <v>33.979400086720375</v>
      </c>
      <c r="D214" s="2">
        <f t="shared" si="37"/>
        <v>1.5830193387037041E-2</v>
      </c>
      <c r="E214" s="2">
        <f t="shared" si="38"/>
        <v>6.4978187979815981E-7</v>
      </c>
      <c r="F214" s="2">
        <v>0</v>
      </c>
      <c r="G214" s="2">
        <f t="shared" si="39"/>
        <v>-3.1660389964270146E-3</v>
      </c>
      <c r="H214" s="2">
        <f t="shared" si="40"/>
        <v>31.172728019486154</v>
      </c>
      <c r="I214" s="2">
        <f t="shared" si="41"/>
        <v>-90</v>
      </c>
      <c r="J214" s="2">
        <f t="shared" si="33"/>
        <v>65.152129087509749</v>
      </c>
      <c r="K214">
        <f t="shared" si="42"/>
        <v>65.152128106206533</v>
      </c>
      <c r="L214" s="2">
        <f t="shared" si="34"/>
        <v>90.012664154390606</v>
      </c>
    </row>
    <row r="215" spans="1:12">
      <c r="A215" s="2">
        <f t="shared" si="43"/>
        <v>2.837488059387186E-2</v>
      </c>
      <c r="B215" s="2">
        <f t="shared" si="35"/>
        <v>33.979400436385546</v>
      </c>
      <c r="C215" s="2">
        <f t="shared" si="36"/>
        <v>33.979400086720375</v>
      </c>
      <c r="D215" s="2">
        <f t="shared" si="37"/>
        <v>1.625760858584685E-2</v>
      </c>
      <c r="E215" s="2">
        <f t="shared" si="38"/>
        <v>6.8534379378391096E-7</v>
      </c>
      <c r="F215" s="2">
        <v>0</v>
      </c>
      <c r="G215" s="2">
        <f t="shared" si="39"/>
        <v>-3.2515220627335408E-3</v>
      </c>
      <c r="H215" s="2">
        <f t="shared" si="40"/>
        <v>30.94131914754059</v>
      </c>
      <c r="I215" s="2">
        <f t="shared" si="41"/>
        <v>-90</v>
      </c>
      <c r="J215" s="2">
        <f t="shared" si="33"/>
        <v>64.920720269269935</v>
      </c>
      <c r="K215">
        <f t="shared" si="42"/>
        <v>64.920719234260957</v>
      </c>
      <c r="L215" s="2">
        <f t="shared" si="34"/>
        <v>90.01300608652312</v>
      </c>
    </row>
    <row r="216" spans="1:12">
      <c r="A216" s="2">
        <f t="shared" si="43"/>
        <v>2.9141002369906396E-2</v>
      </c>
      <c r="B216" s="2">
        <f t="shared" si="35"/>
        <v>33.979400455522374</v>
      </c>
      <c r="C216" s="2">
        <f t="shared" si="36"/>
        <v>33.979400086720375</v>
      </c>
      <c r="D216" s="2">
        <f t="shared" si="37"/>
        <v>1.6696563993140703E-2</v>
      </c>
      <c r="E216" s="2">
        <f t="shared" si="38"/>
        <v>7.2285197531215658E-7</v>
      </c>
      <c r="F216" s="2">
        <v>0</v>
      </c>
      <c r="G216" s="2">
        <f t="shared" si="39"/>
        <v>-3.3393131729455615E-3</v>
      </c>
      <c r="H216" s="2">
        <f t="shared" si="40"/>
        <v>30.709910275595025</v>
      </c>
      <c r="I216" s="2">
        <f t="shared" si="41"/>
        <v>-90</v>
      </c>
      <c r="J216" s="2">
        <f t="shared" si="33"/>
        <v>64.689311453969367</v>
      </c>
      <c r="K216">
        <f t="shared" si="42"/>
        <v>64.689310362315396</v>
      </c>
      <c r="L216" s="2">
        <f t="shared" si="34"/>
        <v>90.013357250820192</v>
      </c>
    </row>
    <row r="217" spans="1:12">
      <c r="A217" s="2">
        <f t="shared" si="43"/>
        <v>2.9927809433893865E-2</v>
      </c>
      <c r="B217" s="2">
        <f t="shared" si="35"/>
        <v>33.979400475706534</v>
      </c>
      <c r="C217" s="2">
        <f t="shared" si="36"/>
        <v>33.979400086720375</v>
      </c>
      <c r="D217" s="2">
        <f t="shared" si="37"/>
        <v>1.7147371194390932E-2</v>
      </c>
      <c r="E217" s="2">
        <f t="shared" si="38"/>
        <v>7.6241294309965008E-7</v>
      </c>
      <c r="F217" s="2">
        <v>0</v>
      </c>
      <c r="G217" s="2">
        <f t="shared" si="39"/>
        <v>-3.4294746443413199E-3</v>
      </c>
      <c r="H217" s="2">
        <f t="shared" si="40"/>
        <v>30.478501403649464</v>
      </c>
      <c r="I217" s="2">
        <f t="shared" si="41"/>
        <v>-90</v>
      </c>
      <c r="J217" s="2">
        <f t="shared" si="33"/>
        <v>64.457902641768939</v>
      </c>
      <c r="K217">
        <f t="shared" si="42"/>
        <v>64.457901490369835</v>
      </c>
      <c r="L217" s="2">
        <f t="shared" si="34"/>
        <v>90.013717896550048</v>
      </c>
    </row>
    <row r="218" spans="1:12">
      <c r="A218" s="2">
        <f t="shared" si="43"/>
        <v>3.0735860288608998E-2</v>
      </c>
      <c r="B218" s="2">
        <f t="shared" si="35"/>
        <v>33.97940049699536</v>
      </c>
      <c r="C218" s="2">
        <f t="shared" si="36"/>
        <v>33.979400086720375</v>
      </c>
      <c r="D218" s="2">
        <f t="shared" si="37"/>
        <v>1.7610350187864575E-2</v>
      </c>
      <c r="E218" s="2">
        <f t="shared" si="38"/>
        <v>8.0413904378396226E-7</v>
      </c>
      <c r="F218" s="2">
        <v>0</v>
      </c>
      <c r="G218" s="2">
        <f t="shared" si="39"/>
        <v>-3.5220704767732905E-3</v>
      </c>
      <c r="H218" s="2">
        <f t="shared" si="40"/>
        <v>30.247092531703899</v>
      </c>
      <c r="I218" s="2">
        <f t="shared" si="41"/>
        <v>-90</v>
      </c>
      <c r="J218" s="2">
        <f t="shared" si="33"/>
        <v>64.226493832838301</v>
      </c>
      <c r="K218">
        <f t="shared" si="42"/>
        <v>64.226492618424274</v>
      </c>
      <c r="L218" s="2">
        <f t="shared" si="34"/>
        <v>90.014088279711089</v>
      </c>
    </row>
    <row r="219" spans="1:12">
      <c r="A219" s="2">
        <f t="shared" si="43"/>
        <v>3.1565728516401437E-2</v>
      </c>
      <c r="B219" s="2">
        <f t="shared" si="35"/>
        <v>33.9794005194493</v>
      </c>
      <c r="C219" s="2">
        <f t="shared" si="36"/>
        <v>33.979400086720375</v>
      </c>
      <c r="D219" s="2">
        <f t="shared" si="37"/>
        <v>1.8085829611767731E-2</v>
      </c>
      <c r="E219" s="2">
        <f t="shared" si="38"/>
        <v>8.4814877063458297E-7</v>
      </c>
      <c r="F219" s="2">
        <v>0</v>
      </c>
      <c r="G219" s="2">
        <f t="shared" si="39"/>
        <v>-3.6171663980983301E-3</v>
      </c>
      <c r="H219" s="2">
        <f t="shared" si="40"/>
        <v>30.015683659758338</v>
      </c>
      <c r="I219" s="2">
        <f t="shared" si="41"/>
        <v>-90</v>
      </c>
      <c r="J219" s="2">
        <f t="shared" si="33"/>
        <v>63.99508502735641</v>
      </c>
      <c r="K219">
        <f t="shared" si="42"/>
        <v>63.995083746478713</v>
      </c>
      <c r="L219" s="2">
        <f t="shared" si="34"/>
        <v>90.014468663213663</v>
      </c>
    </row>
    <row r="220" spans="1:12">
      <c r="A220" s="2">
        <f t="shared" si="43"/>
        <v>3.2418003186344274E-2</v>
      </c>
      <c r="B220" s="2">
        <f t="shared" si="35"/>
        <v>33.979400543132115</v>
      </c>
      <c r="C220" s="2">
        <f t="shared" si="36"/>
        <v>33.979400086720375</v>
      </c>
      <c r="D220" s="2">
        <f t="shared" si="37"/>
        <v>1.8574146977522792E-2</v>
      </c>
      <c r="E220" s="2">
        <f t="shared" si="38"/>
        <v>8.9456710781880005E-7</v>
      </c>
      <c r="F220" s="2">
        <v>0</v>
      </c>
      <c r="G220" s="2">
        <f t="shared" si="39"/>
        <v>-3.7148299108344896E-3</v>
      </c>
      <c r="H220" s="2">
        <f t="shared" si="40"/>
        <v>29.784274787812773</v>
      </c>
      <c r="I220" s="2">
        <f t="shared" si="41"/>
        <v>-90</v>
      </c>
      <c r="J220" s="2">
        <f t="shared" si="33"/>
        <v>63.763676225512</v>
      </c>
      <c r="K220">
        <f t="shared" si="42"/>
        <v>63.763674874533152</v>
      </c>
      <c r="L220" s="2">
        <f t="shared" si="34"/>
        <v>90.014859317066694</v>
      </c>
    </row>
    <row r="221" spans="1:12">
      <c r="A221" s="2">
        <f t="shared" si="43"/>
        <v>3.3293289272375563E-2</v>
      </c>
      <c r="B221" s="2">
        <f t="shared" si="35"/>
        <v>33.979400568111075</v>
      </c>
      <c r="C221" s="2">
        <f t="shared" si="36"/>
        <v>33.979400086720375</v>
      </c>
      <c r="D221" s="2">
        <f t="shared" si="37"/>
        <v>1.9075648909343962E-2</v>
      </c>
      <c r="E221" s="2">
        <f t="shared" si="38"/>
        <v>9.4352587273903009E-7</v>
      </c>
      <c r="F221" s="2">
        <v>0</v>
      </c>
      <c r="G221" s="2">
        <f t="shared" si="39"/>
        <v>-3.8151303400776188E-3</v>
      </c>
      <c r="H221" s="2">
        <f t="shared" si="40"/>
        <v>29.552865915867208</v>
      </c>
      <c r="I221" s="2">
        <f t="shared" si="41"/>
        <v>-90</v>
      </c>
      <c r="J221" s="2">
        <f t="shared" si="33"/>
        <v>63.532267427504159</v>
      </c>
      <c r="K221">
        <f t="shared" si="42"/>
        <v>63.532266002587583</v>
      </c>
      <c r="L221" s="2">
        <f t="shared" si="34"/>
        <v>90.015260518569264</v>
      </c>
    </row>
    <row r="222" spans="1:12">
      <c r="A222" s="2">
        <f t="shared" si="43"/>
        <v>3.41922080827297E-2</v>
      </c>
      <c r="B222" s="2">
        <f t="shared" si="35"/>
        <v>33.979400594457104</v>
      </c>
      <c r="C222" s="2">
        <f t="shared" si="36"/>
        <v>33.979400086720375</v>
      </c>
      <c r="D222" s="2">
        <f t="shared" si="37"/>
        <v>1.9590691390281269E-2</v>
      </c>
      <c r="E222" s="2">
        <f t="shared" si="38"/>
        <v>9.9516410321150215E-7</v>
      </c>
      <c r="F222" s="2">
        <v>0</v>
      </c>
      <c r="G222" s="2">
        <f t="shared" si="39"/>
        <v>-3.918138882711788E-3</v>
      </c>
      <c r="H222" s="2">
        <f t="shared" si="40"/>
        <v>29.321457043921647</v>
      </c>
      <c r="I222" s="2">
        <f t="shared" si="41"/>
        <v>-90</v>
      </c>
      <c r="J222" s="2">
        <f t="shared" si="33"/>
        <v>63.300858633542852</v>
      </c>
      <c r="K222">
        <f t="shared" si="42"/>
        <v>63.300857130642022</v>
      </c>
      <c r="L222" s="2">
        <f t="shared" si="34"/>
        <v>90.015672552507567</v>
      </c>
    </row>
    <row r="223" spans="1:12">
      <c r="A223" s="2">
        <f t="shared" si="43"/>
        <v>3.5115397700963398E-2</v>
      </c>
      <c r="B223" s="2">
        <f t="shared" si="35"/>
        <v>33.979400622245024</v>
      </c>
      <c r="C223" s="2">
        <f t="shared" si="36"/>
        <v>33.979400086720375</v>
      </c>
      <c r="D223" s="2">
        <f t="shared" si="37"/>
        <v>2.0119640014907656E-2</v>
      </c>
      <c r="E223" s="2">
        <f t="shared" si="38"/>
        <v>1.0496284427164164E-6</v>
      </c>
      <c r="F223" s="2">
        <v>0</v>
      </c>
      <c r="G223" s="2">
        <f t="shared" si="39"/>
        <v>-4.0239286579484496E-3</v>
      </c>
      <c r="H223" s="2">
        <f t="shared" si="40"/>
        <v>29.090048171976086</v>
      </c>
      <c r="I223" s="2">
        <f t="shared" si="41"/>
        <v>-90</v>
      </c>
      <c r="J223" s="2">
        <f t="shared" si="33"/>
        <v>63.069449843849554</v>
      </c>
      <c r="K223">
        <f t="shared" si="42"/>
        <v>63.069448258696461</v>
      </c>
      <c r="L223" s="2">
        <f t="shared" si="34"/>
        <v>90.016095711356954</v>
      </c>
    </row>
    <row r="224" spans="1:12">
      <c r="A224" s="2">
        <f t="shared" si="43"/>
        <v>3.6063513438889409E-2</v>
      </c>
      <c r="B224" s="2">
        <f t="shared" si="35"/>
        <v>33.979400651553753</v>
      </c>
      <c r="C224" s="2">
        <f t="shared" si="36"/>
        <v>33.979400086720375</v>
      </c>
      <c r="D224" s="2">
        <f t="shared" si="37"/>
        <v>2.0662870248828458E-2</v>
      </c>
      <c r="E224" s="2">
        <f t="shared" si="38"/>
        <v>1.1070735613283751E-6</v>
      </c>
      <c r="F224" s="2">
        <v>0</v>
      </c>
      <c r="G224" s="2">
        <f t="shared" si="39"/>
        <v>-4.1325747592302368E-3</v>
      </c>
      <c r="H224" s="2">
        <f t="shared" si="40"/>
        <v>28.858639300030518</v>
      </c>
      <c r="I224" s="2">
        <f t="shared" si="41"/>
        <v>-90</v>
      </c>
      <c r="J224" s="2">
        <f t="shared" si="33"/>
        <v>62.838041058657829</v>
      </c>
      <c r="K224">
        <f t="shared" si="42"/>
        <v>62.838039386750893</v>
      </c>
      <c r="L224" s="2">
        <f t="shared" si="34"/>
        <v>90.016530295489602</v>
      </c>
    </row>
    <row r="225" spans="1:12">
      <c r="A225" s="2">
        <f t="shared" si="43"/>
        <v>3.7037228301739424E-2</v>
      </c>
      <c r="B225" s="2">
        <f t="shared" si="35"/>
        <v>33.979400682466519</v>
      </c>
      <c r="C225" s="2">
        <f t="shared" si="36"/>
        <v>33.979400086720375</v>
      </c>
      <c r="D225" s="2">
        <f t="shared" si="37"/>
        <v>2.1220767695197533E-2</v>
      </c>
      <c r="E225" s="2">
        <f t="shared" si="38"/>
        <v>1.1676625944870354E-6</v>
      </c>
      <c r="F225" s="2">
        <v>0</v>
      </c>
      <c r="G225" s="2">
        <f t="shared" si="39"/>
        <v>-4.2441543075362473E-3</v>
      </c>
      <c r="H225" s="2">
        <f t="shared" si="40"/>
        <v>28.627230428084957</v>
      </c>
      <c r="I225" s="2">
        <f t="shared" si="41"/>
        <v>-90</v>
      </c>
      <c r="J225" s="2">
        <f t="shared" si="33"/>
        <v>62.606632278214072</v>
      </c>
      <c r="K225">
        <f t="shared" si="42"/>
        <v>62.606630514805332</v>
      </c>
      <c r="L225" s="2">
        <f t="shared" si="34"/>
        <v>90.016976613387655</v>
      </c>
    </row>
    <row r="226" spans="1:12">
      <c r="A226" s="2">
        <f t="shared" si="43"/>
        <v>3.8037233465886382E-2</v>
      </c>
      <c r="B226" s="2">
        <f t="shared" si="35"/>
        <v>33.979400715071108</v>
      </c>
      <c r="C226" s="2">
        <f t="shared" si="36"/>
        <v>33.979400086720375</v>
      </c>
      <c r="D226" s="2">
        <f t="shared" si="37"/>
        <v>2.1793728368429178E-2</v>
      </c>
      <c r="E226" s="2">
        <f t="shared" si="38"/>
        <v>1.2315676039474814E-6</v>
      </c>
      <c r="F226" s="2">
        <v>0</v>
      </c>
      <c r="G226" s="2">
        <f t="shared" si="39"/>
        <v>-4.3587465061266433E-3</v>
      </c>
      <c r="H226" s="2">
        <f t="shared" si="40"/>
        <v>28.395821556139396</v>
      </c>
      <c r="I226" s="2">
        <f t="shared" si="41"/>
        <v>-90</v>
      </c>
      <c r="J226" s="2">
        <f t="shared" si="33"/>
        <v>62.375223502778105</v>
      </c>
      <c r="K226">
        <f t="shared" si="42"/>
        <v>62.375221642859771</v>
      </c>
      <c r="L226" s="2">
        <f t="shared" si="34"/>
        <v>90.017434981862309</v>
      </c>
    </row>
    <row r="227" spans="1:12">
      <c r="A227" s="2">
        <f t="shared" si="43"/>
        <v>3.9064238769465312E-2</v>
      </c>
      <c r="B227" s="2">
        <f t="shared" si="35"/>
        <v>33.979400749460112</v>
      </c>
      <c r="C227" s="2">
        <f t="shared" si="36"/>
        <v>33.979400086720375</v>
      </c>
      <c r="D227" s="2">
        <f t="shared" si="37"/>
        <v>2.2382158975300093E-2</v>
      </c>
      <c r="E227" s="2">
        <f t="shared" si="38"/>
        <v>1.298970072000103E-6</v>
      </c>
      <c r="F227" s="2">
        <v>0</v>
      </c>
      <c r="G227" s="2">
        <f t="shared" si="39"/>
        <v>-4.476432696765468E-3</v>
      </c>
      <c r="H227" s="2">
        <f t="shared" si="40"/>
        <v>28.164412684193834</v>
      </c>
      <c r="I227" s="2">
        <f t="shared" si="41"/>
        <v>-90</v>
      </c>
      <c r="J227" s="2">
        <f t="shared" si="33"/>
        <v>62.143814732624016</v>
      </c>
      <c r="K227">
        <f t="shared" si="42"/>
        <v>62.143812770914209</v>
      </c>
      <c r="L227" s="2">
        <f t="shared" si="34"/>
        <v>90.017905726278528</v>
      </c>
    </row>
    <row r="228" spans="1:12">
      <c r="A228" s="2">
        <f t="shared" si="43"/>
        <v>4.0118973216240875E-2</v>
      </c>
      <c r="B228" s="2">
        <f t="shared" si="35"/>
        <v>33.979400785731187</v>
      </c>
      <c r="C228" s="2">
        <f t="shared" si="36"/>
        <v>33.979400086720375</v>
      </c>
      <c r="D228" s="2">
        <f t="shared" si="37"/>
        <v>2.2986477203640946E-2</v>
      </c>
      <c r="E228" s="2">
        <f t="shared" si="38"/>
        <v>1.3700614116021044E-6</v>
      </c>
      <c r="F228" s="2">
        <v>0</v>
      </c>
      <c r="G228" s="2">
        <f t="shared" si="39"/>
        <v>-4.5972964174615652E-3</v>
      </c>
      <c r="H228" s="2">
        <f t="shared" si="40"/>
        <v>27.933003812248266</v>
      </c>
      <c r="I228" s="2">
        <f t="shared" si="41"/>
        <v>-90</v>
      </c>
      <c r="J228" s="2">
        <f t="shared" si="33"/>
        <v>61.912405968040865</v>
      </c>
      <c r="K228">
        <f t="shared" si="42"/>
        <v>61.912403898968641</v>
      </c>
      <c r="L228" s="2">
        <f t="shared" si="34"/>
        <v>90.018389180786173</v>
      </c>
    </row>
    <row r="229" spans="1:12">
      <c r="A229" s="2">
        <f t="shared" si="43"/>
        <v>4.1202185493079378E-2</v>
      </c>
      <c r="B229" s="2">
        <f t="shared" si="35"/>
        <v>33.979400823987348</v>
      </c>
      <c r="C229" s="2">
        <f t="shared" si="36"/>
        <v>33.979400086720375</v>
      </c>
      <c r="D229" s="2">
        <f t="shared" si="37"/>
        <v>2.3607112018822426E-2</v>
      </c>
      <c r="E229" s="2">
        <f t="shared" si="38"/>
        <v>1.4450435073677496E-6</v>
      </c>
      <c r="F229" s="2">
        <v>0</v>
      </c>
      <c r="G229" s="2">
        <f t="shared" si="39"/>
        <v>-4.7214234617686101E-3</v>
      </c>
      <c r="H229" s="2">
        <f t="shared" si="40"/>
        <v>27.701594940302705</v>
      </c>
      <c r="I229" s="2">
        <f t="shared" si="41"/>
        <v>-90</v>
      </c>
      <c r="J229" s="2">
        <f t="shared" si="33"/>
        <v>61.680997209333562</v>
      </c>
      <c r="K229">
        <f t="shared" si="42"/>
        <v>61.68099502702308</v>
      </c>
      <c r="L229" s="2">
        <f t="shared" si="34"/>
        <v>90.018885688557049</v>
      </c>
    </row>
    <row r="230" spans="1:12">
      <c r="A230" s="2">
        <f t="shared" si="43"/>
        <v>4.2314644501392516E-2</v>
      </c>
      <c r="B230" s="2">
        <f t="shared" si="35"/>
        <v>33.979400864337229</v>
      </c>
      <c r="C230" s="2">
        <f t="shared" si="36"/>
        <v>33.979400086720375</v>
      </c>
      <c r="D230" s="2">
        <f t="shared" si="37"/>
        <v>2.4244503968246178E-2</v>
      </c>
      <c r="E230" s="2">
        <f t="shared" si="38"/>
        <v>1.5241293009179621E-6</v>
      </c>
      <c r="F230" s="2">
        <v>0</v>
      </c>
      <c r="G230" s="2">
        <f t="shared" si="39"/>
        <v>-4.8489019396863809E-3</v>
      </c>
      <c r="H230" s="2">
        <f t="shared" si="40"/>
        <v>27.470186068357144</v>
      </c>
      <c r="I230" s="2">
        <f t="shared" si="41"/>
        <v>-90</v>
      </c>
      <c r="J230" s="2">
        <f t="shared" si="33"/>
        <v>61.449588456823676</v>
      </c>
      <c r="K230">
        <f t="shared" si="42"/>
        <v>61.449586155077519</v>
      </c>
      <c r="L230" s="2">
        <f t="shared" si="34"/>
        <v>90.019395602028567</v>
      </c>
    </row>
    <row r="231" spans="1:12">
      <c r="A231" s="2">
        <f t="shared" si="43"/>
        <v>4.3457139902930111E-2</v>
      </c>
      <c r="B231" s="2">
        <f t="shared" si="35"/>
        <v>33.979400906895421</v>
      </c>
      <c r="C231" s="2">
        <f t="shared" si="36"/>
        <v>33.979400086720375</v>
      </c>
      <c r="D231" s="2">
        <f t="shared" si="37"/>
        <v>2.4899105494056842E-2</v>
      </c>
      <c r="E231" s="2">
        <f t="shared" si="38"/>
        <v>1.6075433815340327E-6</v>
      </c>
      <c r="F231" s="2">
        <v>0</v>
      </c>
      <c r="G231" s="2">
        <f t="shared" si="39"/>
        <v>-4.979822340206469E-3</v>
      </c>
      <c r="H231" s="2">
        <f t="shared" si="40"/>
        <v>27.238777196411576</v>
      </c>
      <c r="I231" s="2">
        <f t="shared" si="41"/>
        <v>-90</v>
      </c>
      <c r="J231" s="2">
        <f t="shared" si="33"/>
        <v>61.218179710850379</v>
      </c>
      <c r="K231">
        <f t="shared" si="42"/>
        <v>61.218177283131951</v>
      </c>
      <c r="L231" s="2">
        <f t="shared" si="34"/>
        <v>90.019919283153854</v>
      </c>
    </row>
    <row r="232" spans="1:12">
      <c r="A232" s="2">
        <f t="shared" si="43"/>
        <v>4.4630482680309218E-2</v>
      </c>
      <c r="B232" s="2">
        <f t="shared" si="35"/>
        <v>33.979400951782772</v>
      </c>
      <c r="C232" s="2">
        <f t="shared" si="36"/>
        <v>33.979400086720375</v>
      </c>
      <c r="D232" s="2">
        <f t="shared" si="37"/>
        <v>2.5571381254297039E-2</v>
      </c>
      <c r="E232" s="2">
        <f t="shared" si="38"/>
        <v>1.6955226308140271E-6</v>
      </c>
      <c r="F232" s="2">
        <v>0</v>
      </c>
      <c r="G232" s="2">
        <f t="shared" si="39"/>
        <v>-5.1142775955468848E-3</v>
      </c>
      <c r="H232" s="2">
        <f t="shared" si="40"/>
        <v>27.007368324466015</v>
      </c>
      <c r="I232" s="2">
        <f t="shared" si="41"/>
        <v>-90</v>
      </c>
      <c r="J232" s="2">
        <f t="shared" si="33"/>
        <v>60.986770971771421</v>
      </c>
      <c r="K232">
        <f t="shared" si="42"/>
        <v>60.986768411186389</v>
      </c>
      <c r="L232" s="2">
        <f t="shared" si="34"/>
        <v>90.020457103658757</v>
      </c>
    </row>
    <row r="233" spans="1:12">
      <c r="A233" s="2">
        <f t="shared" si="43"/>
        <v>4.5835505712677561E-2</v>
      </c>
      <c r="B233" s="2">
        <f t="shared" si="35"/>
        <v>33.979400999126767</v>
      </c>
      <c r="C233" s="2">
        <f t="shared" si="36"/>
        <v>33.979400086720375</v>
      </c>
      <c r="D233" s="2">
        <f t="shared" si="37"/>
        <v>2.6261808452733265E-2</v>
      </c>
      <c r="E233" s="2">
        <f t="shared" si="38"/>
        <v>1.7883168977058991E-6</v>
      </c>
      <c r="F233" s="2">
        <v>0</v>
      </c>
      <c r="G233" s="2">
        <f t="shared" si="39"/>
        <v>-5.2523631471211238E-3</v>
      </c>
      <c r="H233" s="2">
        <f t="shared" si="40"/>
        <v>26.775959452520453</v>
      </c>
      <c r="I233" s="2">
        <f t="shared" si="41"/>
        <v>-90</v>
      </c>
      <c r="J233" s="2">
        <f t="shared" si="33"/>
        <v>60.755362239964121</v>
      </c>
      <c r="K233">
        <f t="shared" si="42"/>
        <v>60.755359539240828</v>
      </c>
      <c r="L233" s="2">
        <f t="shared" si="34"/>
        <v>90.021009445305609</v>
      </c>
    </row>
    <row r="234" spans="1:12">
      <c r="A234" s="2">
        <f t="shared" si="43"/>
        <v>4.7073064366919853E-2</v>
      </c>
      <c r="B234" s="2">
        <f t="shared" si="35"/>
        <v>33.979401049061856</v>
      </c>
      <c r="C234" s="2">
        <f t="shared" si="36"/>
        <v>33.979400086720375</v>
      </c>
      <c r="D234" s="2">
        <f t="shared" si="37"/>
        <v>2.6970877177586873E-2</v>
      </c>
      <c r="E234" s="2">
        <f t="shared" si="38"/>
        <v>1.8861897039173556E-6</v>
      </c>
      <c r="F234" s="2">
        <v>0</v>
      </c>
      <c r="G234" s="2">
        <f t="shared" si="39"/>
        <v>-5.3941770132885872E-3</v>
      </c>
      <c r="H234" s="2">
        <f t="shared" si="40"/>
        <v>26.544550580574892</v>
      </c>
      <c r="I234" s="2">
        <f t="shared" si="41"/>
        <v>-90</v>
      </c>
      <c r="J234" s="2">
        <f t="shared" si="33"/>
        <v>60.523953515826449</v>
      </c>
      <c r="K234">
        <f t="shared" si="42"/>
        <v>60.523950667295267</v>
      </c>
      <c r="L234" s="2">
        <f t="shared" si="34"/>
        <v>90.021576700164303</v>
      </c>
    </row>
    <row r="235" spans="1:12">
      <c r="A235" s="2">
        <f t="shared" si="43"/>
        <v>4.8344037104826688E-2</v>
      </c>
      <c r="B235" s="2">
        <f t="shared" si="35"/>
        <v>33.979401101729835</v>
      </c>
      <c r="C235" s="2">
        <f t="shared" si="36"/>
        <v>33.979400086720375</v>
      </c>
      <c r="D235" s="2">
        <f t="shared" si="37"/>
        <v>2.7699090749410439E-2</v>
      </c>
      <c r="E235" s="2">
        <f t="shared" si="38"/>
        <v>1.98941899127445E-6</v>
      </c>
      <c r="F235" s="2">
        <v>0</v>
      </c>
      <c r="G235" s="2">
        <f t="shared" si="39"/>
        <v>-5.5398198589344215E-3</v>
      </c>
      <c r="H235" s="2">
        <f t="shared" si="40"/>
        <v>26.313141708629324</v>
      </c>
      <c r="I235" s="2">
        <f t="shared" si="41"/>
        <v>-90</v>
      </c>
      <c r="J235" s="2">
        <f t="shared" si="33"/>
        <v>60.292544799778149</v>
      </c>
      <c r="K235">
        <f t="shared" si="42"/>
        <v>60.292541795349699</v>
      </c>
      <c r="L235" s="2">
        <f t="shared" si="34"/>
        <v>90.022159270890469</v>
      </c>
    </row>
    <row r="236" spans="1:12">
      <c r="A236" s="2">
        <f t="shared" si="43"/>
        <v>4.9649326106657003E-2</v>
      </c>
      <c r="B236" s="2">
        <f t="shared" si="35"/>
        <v>33.979401157280279</v>
      </c>
      <c r="C236" s="2">
        <f t="shared" si="36"/>
        <v>33.979400086720375</v>
      </c>
      <c r="D236" s="2">
        <f t="shared" si="37"/>
        <v>2.8446966078356485E-2</v>
      </c>
      <c r="E236" s="2">
        <f t="shared" si="38"/>
        <v>2.0982979163327679E-6</v>
      </c>
      <c r="F236" s="2">
        <v>0</v>
      </c>
      <c r="G236" s="2">
        <f t="shared" si="39"/>
        <v>-5.6893950669282198E-3</v>
      </c>
      <c r="H236" s="2">
        <f t="shared" si="40"/>
        <v>26.081732836683763</v>
      </c>
      <c r="I236" s="2">
        <f t="shared" si="41"/>
        <v>-90</v>
      </c>
      <c r="J236" s="2">
        <f t="shared" si="33"/>
        <v>60.061136092261961</v>
      </c>
      <c r="K236">
        <f t="shared" si="42"/>
        <v>60.061132923404138</v>
      </c>
      <c r="L236" s="2">
        <f t="shared" si="34"/>
        <v>90.022757571011425</v>
      </c>
    </row>
    <row r="237" spans="1:12">
      <c r="A237" s="2">
        <f t="shared" si="43"/>
        <v>5.0989857911536741E-2</v>
      </c>
      <c r="B237" s="2">
        <f t="shared" si="35"/>
        <v>33.979401215870944</v>
      </c>
      <c r="C237" s="2">
        <f t="shared" si="36"/>
        <v>33.979400086720375</v>
      </c>
      <c r="D237" s="2">
        <f t="shared" si="37"/>
        <v>2.9215034031092098E-2</v>
      </c>
      <c r="E237" s="2">
        <f t="shared" si="38"/>
        <v>2.2131356763298518E-6</v>
      </c>
      <c r="F237" s="2">
        <v>0</v>
      </c>
      <c r="G237" s="2">
        <f t="shared" si="39"/>
        <v>-5.8430088115123064E-3</v>
      </c>
      <c r="H237" s="2">
        <f t="shared" si="40"/>
        <v>25.850323964738202</v>
      </c>
      <c r="I237" s="2">
        <f t="shared" si="41"/>
        <v>-90</v>
      </c>
      <c r="J237" s="2">
        <f t="shared" si="33"/>
        <v>59.829727393744818</v>
      </c>
      <c r="K237">
        <f t="shared" si="42"/>
        <v>59.829724051458577</v>
      </c>
      <c r="L237" s="2">
        <f t="shared" si="34"/>
        <v>90.023372025219587</v>
      </c>
    </row>
    <row r="238" spans="1:12">
      <c r="A238" s="2">
        <f t="shared" si="43"/>
        <v>5.2366584075148229E-2</v>
      </c>
      <c r="B238" s="2">
        <f t="shared" si="35"/>
        <v>33.979401277668217</v>
      </c>
      <c r="C238" s="2">
        <f t="shared" si="36"/>
        <v>33.979400086720375</v>
      </c>
      <c r="D238" s="2">
        <f t="shared" si="37"/>
        <v>3.0003839807619892E-2</v>
      </c>
      <c r="E238" s="2">
        <f t="shared" si="38"/>
        <v>2.334258394926604E-6</v>
      </c>
      <c r="F238" s="2">
        <v>0</v>
      </c>
      <c r="G238" s="2">
        <f t="shared" si="39"/>
        <v>-6.0007701336717342E-3</v>
      </c>
      <c r="H238" s="2">
        <f t="shared" si="40"/>
        <v>25.618915092792633</v>
      </c>
      <c r="I238" s="2">
        <f t="shared" si="41"/>
        <v>-90</v>
      </c>
      <c r="J238" s="2">
        <f t="shared" si="33"/>
        <v>59.598318704719247</v>
      </c>
      <c r="K238">
        <f t="shared" si="42"/>
        <v>59.598315179513008</v>
      </c>
      <c r="L238" s="2">
        <f t="shared" si="34"/>
        <v>90.024003069673952</v>
      </c>
    </row>
    <row r="239" spans="1:12">
      <c r="A239" s="2">
        <f t="shared" si="43"/>
        <v>5.3780481845177225E-2</v>
      </c>
      <c r="B239" s="2">
        <f t="shared" si="35"/>
        <v>33.979401342847595</v>
      </c>
      <c r="C239" s="2">
        <f t="shared" si="36"/>
        <v>33.979400086720375</v>
      </c>
      <c r="D239" s="2">
        <f t="shared" si="37"/>
        <v>3.0813943328272649E-2</v>
      </c>
      <c r="E239" s="2">
        <f t="shared" si="38"/>
        <v>2.4620100392900668E-6</v>
      </c>
      <c r="F239" s="2">
        <v>0</v>
      </c>
      <c r="G239" s="2">
        <f t="shared" si="39"/>
        <v>-6.1627910185395162E-3</v>
      </c>
      <c r="H239" s="2">
        <f t="shared" si="40"/>
        <v>25.387506220847072</v>
      </c>
      <c r="I239" s="2">
        <f t="shared" si="41"/>
        <v>-90</v>
      </c>
      <c r="J239" s="2">
        <f t="shared" si="33"/>
        <v>59.366910025704705</v>
      </c>
      <c r="K239">
        <f t="shared" si="42"/>
        <v>59.366906307567447</v>
      </c>
      <c r="L239" s="2">
        <f t="shared" si="34"/>
        <v>90.02465115230973</v>
      </c>
    </row>
    <row r="240" spans="1:12">
      <c r="A240" s="2">
        <f t="shared" si="43"/>
        <v>5.5232554854997007E-2</v>
      </c>
      <c r="B240" s="2">
        <f t="shared" si="35"/>
        <v>33.979401411594168</v>
      </c>
      <c r="C240" s="2">
        <f t="shared" si="36"/>
        <v>33.979400086720375</v>
      </c>
      <c r="D240" s="2">
        <f t="shared" si="37"/>
        <v>3.1645919631156469E-2</v>
      </c>
      <c r="E240" s="2">
        <f t="shared" si="38"/>
        <v>2.5967534066086224E-6</v>
      </c>
      <c r="F240" s="2">
        <v>0</v>
      </c>
      <c r="G240" s="2">
        <f t="shared" si="39"/>
        <v>-6.3291864748920585E-3</v>
      </c>
      <c r="H240" s="2">
        <f t="shared" si="40"/>
        <v>25.156097348901511</v>
      </c>
      <c r="I240" s="2">
        <f t="shared" si="41"/>
        <v>-90</v>
      </c>
      <c r="J240" s="2">
        <f t="shared" si="33"/>
        <v>59.135501357249083</v>
      </c>
      <c r="K240">
        <f t="shared" si="42"/>
        <v>59.135497435621886</v>
      </c>
      <c r="L240" s="2">
        <f t="shared" si="34"/>
        <v>90.025316733156259</v>
      </c>
    </row>
    <row r="241" spans="1:12">
      <c r="A241" s="2">
        <f t="shared" si="43"/>
        <v>5.672383383608192E-2</v>
      </c>
      <c r="B241" s="2">
        <f t="shared" si="35"/>
        <v>33.979401484103178</v>
      </c>
      <c r="C241" s="2">
        <f t="shared" si="36"/>
        <v>33.979400086720375</v>
      </c>
      <c r="D241" s="2">
        <f t="shared" si="37"/>
        <v>3.2500359280324347E-2</v>
      </c>
      <c r="E241" s="2">
        <f t="shared" si="38"/>
        <v>2.7388711448417234E-6</v>
      </c>
      <c r="F241" s="2">
        <v>0</v>
      </c>
      <c r="G241" s="2">
        <f t="shared" si="39"/>
        <v>-6.5000746167912698E-3</v>
      </c>
      <c r="H241" s="2">
        <f t="shared" si="40"/>
        <v>24.924688476955946</v>
      </c>
      <c r="I241" s="2">
        <f t="shared" si="41"/>
        <v>-90</v>
      </c>
      <c r="J241" s="2">
        <f t="shared" si="33"/>
        <v>58.904092699930274</v>
      </c>
      <c r="K241">
        <f t="shared" si="42"/>
        <v>58.904088563676325</v>
      </c>
      <c r="L241" s="2">
        <f t="shared" si="34"/>
        <v>90.026000284663539</v>
      </c>
    </row>
    <row r="242" spans="1:12">
      <c r="A242" s="2">
        <f t="shared" si="43"/>
        <v>5.8255377349656128E-2</v>
      </c>
      <c r="B242" s="2">
        <f t="shared" si="35"/>
        <v>33.979401560580527</v>
      </c>
      <c r="C242" s="2">
        <f t="shared" si="36"/>
        <v>33.979400086720375</v>
      </c>
      <c r="D242" s="2">
        <f t="shared" si="37"/>
        <v>3.3377868784969886E-2</v>
      </c>
      <c r="E242" s="2">
        <f t="shared" si="38"/>
        <v>2.8887668477238802E-6</v>
      </c>
      <c r="F242" s="2">
        <v>0</v>
      </c>
      <c r="G242" s="2">
        <f t="shared" si="39"/>
        <v>-6.6755767474312947E-3</v>
      </c>
      <c r="H242" s="2">
        <f t="shared" si="40"/>
        <v>24.693279605010382</v>
      </c>
      <c r="I242" s="2">
        <f t="shared" si="41"/>
        <v>-90</v>
      </c>
      <c r="J242" s="2">
        <f t="shared" si="33"/>
        <v>58.672684054357759</v>
      </c>
      <c r="K242">
        <f t="shared" si="42"/>
        <v>58.672679691730757</v>
      </c>
      <c r="L242" s="2">
        <f t="shared" si="34"/>
        <v>90.026702292037541</v>
      </c>
    </row>
    <row r="243" spans="1:12">
      <c r="A243" s="2">
        <f t="shared" si="43"/>
        <v>5.982827253809684E-2</v>
      </c>
      <c r="B243" s="2">
        <f t="shared" si="35"/>
        <v>33.979401641243406</v>
      </c>
      <c r="C243" s="2">
        <f t="shared" si="36"/>
        <v>33.979400086720375</v>
      </c>
      <c r="D243" s="2">
        <f t="shared" si="37"/>
        <v>3.4279071029938747E-2</v>
      </c>
      <c r="E243" s="2">
        <f t="shared" si="38"/>
        <v>3.0468661955753284E-6</v>
      </c>
      <c r="F243" s="2">
        <v>0</v>
      </c>
      <c r="G243" s="2">
        <f t="shared" si="39"/>
        <v>-6.855817445249472E-3</v>
      </c>
      <c r="H243" s="2">
        <f t="shared" si="40"/>
        <v>24.461870733064821</v>
      </c>
      <c r="I243" s="2">
        <f t="shared" si="41"/>
        <v>-90</v>
      </c>
      <c r="J243" s="2">
        <f t="shared" si="33"/>
        <v>58.441275421174424</v>
      </c>
      <c r="K243">
        <f t="shared" si="42"/>
        <v>58.441270819785196</v>
      </c>
      <c r="L243" s="2">
        <f t="shared" si="34"/>
        <v>90.027423253584686</v>
      </c>
    </row>
    <row r="244" spans="1:12">
      <c r="A244" s="2">
        <f t="shared" si="43"/>
        <v>6.1443635896625451E-2</v>
      </c>
      <c r="B244" s="2">
        <f t="shared" si="35"/>
        <v>33.97940172632088</v>
      </c>
      <c r="C244" s="2">
        <f t="shared" si="36"/>
        <v>33.979400086720375</v>
      </c>
      <c r="D244" s="2">
        <f t="shared" si="37"/>
        <v>3.5204605717863206E-2</v>
      </c>
      <c r="E244" s="2">
        <f t="shared" si="38"/>
        <v>3.2136181645812237E-6</v>
      </c>
      <c r="F244" s="2">
        <v>0</v>
      </c>
      <c r="G244" s="2">
        <f t="shared" si="39"/>
        <v>-7.0409246523626236E-3</v>
      </c>
      <c r="H244" s="2">
        <f t="shared" si="40"/>
        <v>24.230461861119256</v>
      </c>
      <c r="I244" s="2">
        <f t="shared" si="41"/>
        <v>-90</v>
      </c>
      <c r="J244" s="2">
        <f t="shared" si="33"/>
        <v>58.209866801058297</v>
      </c>
      <c r="K244">
        <f t="shared" si="42"/>
        <v>58.209861947839627</v>
      </c>
      <c r="L244" s="2">
        <f t="shared" si="34"/>
        <v>90.028163681065507</v>
      </c>
    </row>
    <row r="245" spans="1:12">
      <c r="A245" s="2">
        <f t="shared" si="43"/>
        <v>6.3102614065834339E-2</v>
      </c>
      <c r="B245" s="2">
        <f t="shared" si="35"/>
        <v>33.979401816054555</v>
      </c>
      <c r="C245" s="2">
        <f t="shared" si="36"/>
        <v>33.979400086720375</v>
      </c>
      <c r="D245" s="2">
        <f t="shared" si="37"/>
        <v>3.6155129823233753E-2</v>
      </c>
      <c r="E245" s="2">
        <f t="shared" si="38"/>
        <v>3.3894963069503162E-6</v>
      </c>
      <c r="F245" s="2">
        <v>0</v>
      </c>
      <c r="G245" s="2">
        <f t="shared" si="39"/>
        <v>-7.2310297653915565E-3</v>
      </c>
      <c r="H245" s="2">
        <f t="shared" si="40"/>
        <v>23.999052989173691</v>
      </c>
      <c r="I245" s="2">
        <f t="shared" si="41"/>
        <v>-90</v>
      </c>
      <c r="J245" s="2">
        <f t="shared" si="33"/>
        <v>57.978458194724553</v>
      </c>
      <c r="K245">
        <f t="shared" si="42"/>
        <v>57.978453075894066</v>
      </c>
      <c r="L245" s="2">
        <f t="shared" si="34"/>
        <v>90.028924100057836</v>
      </c>
    </row>
    <row r="246" spans="1:12">
      <c r="A246" s="2">
        <f t="shared" si="43"/>
        <v>6.4806384645611864E-2</v>
      </c>
      <c r="B246" s="2">
        <f t="shared" si="35"/>
        <v>33.979401910699266</v>
      </c>
      <c r="C246" s="2">
        <f t="shared" si="36"/>
        <v>33.979400086720375</v>
      </c>
      <c r="D246" s="2">
        <f t="shared" si="37"/>
        <v>3.7131318058729872E-2</v>
      </c>
      <c r="E246" s="2">
        <f t="shared" si="38"/>
        <v>3.5750000860418529E-6</v>
      </c>
      <c r="F246" s="2">
        <v>0</v>
      </c>
      <c r="G246" s="2">
        <f t="shared" si="39"/>
        <v>-7.4262677287382003E-3</v>
      </c>
      <c r="H246" s="2">
        <f t="shared" si="40"/>
        <v>23.76764411722813</v>
      </c>
      <c r="I246" s="2">
        <f t="shared" si="41"/>
        <v>-90</v>
      </c>
      <c r="J246" s="2">
        <f t="shared" si="33"/>
        <v>57.747049602927483</v>
      </c>
      <c r="K246">
        <f t="shared" si="42"/>
        <v>57.747044203948505</v>
      </c>
      <c r="L246" s="2">
        <f t="shared" si="34"/>
        <v>90.029705050329994</v>
      </c>
    </row>
    <row r="247" spans="1:12">
      <c r="A247" s="2">
        <f t="shared" si="43"/>
        <v>6.6556157031043381E-2</v>
      </c>
      <c r="B247" s="2">
        <f t="shared" si="35"/>
        <v>33.979402010523785</v>
      </c>
      <c r="C247" s="2">
        <f t="shared" si="36"/>
        <v>33.979400086720375</v>
      </c>
      <c r="D247" s="2">
        <f t="shared" si="37"/>
        <v>3.8133863354140957E-2</v>
      </c>
      <c r="E247" s="2">
        <f t="shared" si="38"/>
        <v>3.7706563074448246E-6</v>
      </c>
      <c r="F247" s="2">
        <v>0</v>
      </c>
      <c r="G247" s="2">
        <f t="shared" si="39"/>
        <v>-7.6267771303817431E-3</v>
      </c>
      <c r="H247" s="2">
        <f t="shared" si="40"/>
        <v>23.536235245282562</v>
      </c>
      <c r="I247" s="2">
        <f t="shared" si="41"/>
        <v>-90</v>
      </c>
      <c r="J247" s="2">
        <f t="shared" si="33"/>
        <v>57.515641026462653</v>
      </c>
      <c r="K247">
        <f t="shared" si="42"/>
        <v>57.515635332002937</v>
      </c>
      <c r="L247" s="2">
        <f t="shared" si="34"/>
        <v>90.030507086223764</v>
      </c>
    </row>
    <row r="248" spans="1:12">
      <c r="A248" s="2">
        <f t="shared" si="43"/>
        <v>6.8353173270881543E-2</v>
      </c>
      <c r="B248" s="2">
        <f t="shared" si="35"/>
        <v>33.979402115811595</v>
      </c>
      <c r="C248" s="2">
        <f t="shared" si="36"/>
        <v>33.979400086720375</v>
      </c>
      <c r="D248" s="2">
        <f t="shared" si="37"/>
        <v>3.9163477348217263E-2</v>
      </c>
      <c r="E248" s="2">
        <f t="shared" si="38"/>
        <v>3.97702060116849E-6</v>
      </c>
      <c r="F248" s="2">
        <v>0</v>
      </c>
      <c r="G248" s="2">
        <f t="shared" si="39"/>
        <v>-7.8327003002617301E-3</v>
      </c>
      <c r="H248" s="2">
        <f t="shared" si="40"/>
        <v>23.304826373337001</v>
      </c>
      <c r="I248" s="2">
        <f t="shared" si="41"/>
        <v>-90</v>
      </c>
      <c r="J248" s="2">
        <f t="shared" si="33"/>
        <v>57.2842324661692</v>
      </c>
      <c r="K248">
        <f t="shared" si="42"/>
        <v>57.284226460057376</v>
      </c>
      <c r="L248" s="2">
        <f t="shared" si="34"/>
        <v>90.031330777047955</v>
      </c>
    </row>
    <row r="249" spans="1:12">
      <c r="A249" s="2">
        <f t="shared" si="43"/>
        <v>7.0198708949195332E-2</v>
      </c>
      <c r="B249" s="2">
        <f t="shared" si="35"/>
        <v>33.979402226861708</v>
      </c>
      <c r="C249" s="2">
        <f t="shared" si="36"/>
        <v>33.979400086720375</v>
      </c>
      <c r="D249" s="2">
        <f t="shared" si="37"/>
        <v>4.0220890893799932E-2</v>
      </c>
      <c r="E249" s="2">
        <f t="shared" si="38"/>
        <v>4.1946790118397604E-6</v>
      </c>
      <c r="F249" s="2">
        <v>0</v>
      </c>
      <c r="G249" s="2">
        <f t="shared" si="39"/>
        <v>-8.0441834113180628E-3</v>
      </c>
      <c r="H249" s="2">
        <f t="shared" si="40"/>
        <v>23.07341750139144</v>
      </c>
      <c r="I249" s="2">
        <f t="shared" si="41"/>
        <v>-90</v>
      </c>
      <c r="J249" s="2">
        <f t="shared" si="33"/>
        <v>57.052823922932163</v>
      </c>
      <c r="K249">
        <f t="shared" si="42"/>
        <v>57.052817588111814</v>
      </c>
      <c r="L249" s="2">
        <f t="shared" si="34"/>
        <v>90.032176707482478</v>
      </c>
    </row>
    <row r="250" spans="1:12">
      <c r="A250" s="2">
        <f t="shared" si="43"/>
        <v>7.2094074090823607E-2</v>
      </c>
      <c r="B250" s="2">
        <f t="shared" si="35"/>
        <v>33.97940234398947</v>
      </c>
      <c r="C250" s="2">
        <f t="shared" si="36"/>
        <v>33.979400086720375</v>
      </c>
      <c r="D250" s="2">
        <f t="shared" si="37"/>
        <v>4.1306854576588496E-2</v>
      </c>
      <c r="E250" s="2">
        <f t="shared" si="38"/>
        <v>4.4242496559237319E-6</v>
      </c>
      <c r="F250" s="2">
        <v>0</v>
      </c>
      <c r="G250" s="2">
        <f t="shared" si="39"/>
        <v>-8.2613765832596654E-3</v>
      </c>
      <c r="H250" s="2">
        <f t="shared" si="40"/>
        <v>22.842008629445875</v>
      </c>
      <c r="I250" s="2">
        <f t="shared" si="41"/>
        <v>-90</v>
      </c>
      <c r="J250" s="2">
        <f t="shared" si="33"/>
        <v>56.821415397685001</v>
      </c>
      <c r="K250">
        <f t="shared" si="42"/>
        <v>56.821408716166246</v>
      </c>
      <c r="L250" s="2">
        <f t="shared" si="34"/>
        <v>90.033045477993326</v>
      </c>
    </row>
    <row r="251" spans="1:12">
      <c r="A251" s="2">
        <f t="shared" si="43"/>
        <v>7.4040614091275839E-2</v>
      </c>
      <c r="B251" s="2">
        <f t="shared" si="35"/>
        <v>33.979402467527514</v>
      </c>
      <c r="C251" s="2">
        <f t="shared" si="36"/>
        <v>33.979400086720375</v>
      </c>
      <c r="D251" s="2">
        <f t="shared" si="37"/>
        <v>4.2422139247914069E-2</v>
      </c>
      <c r="E251" s="2">
        <f t="shared" si="38"/>
        <v>4.6663844773082957E-6</v>
      </c>
      <c r="F251" s="2">
        <v>0</v>
      </c>
      <c r="G251" s="2">
        <f t="shared" si="39"/>
        <v>-8.48443398913553E-3</v>
      </c>
      <c r="H251" s="2">
        <f t="shared" si="40"/>
        <v>22.61059975750031</v>
      </c>
      <c r="I251" s="2">
        <f t="shared" si="41"/>
        <v>-90</v>
      </c>
      <c r="J251" s="2">
        <f t="shared" si="33"/>
        <v>56.590006891412301</v>
      </c>
      <c r="K251">
        <f t="shared" si="42"/>
        <v>56.589999844220685</v>
      </c>
      <c r="L251" s="2">
        <f t="shared" si="34"/>
        <v>90.033937705258779</v>
      </c>
    </row>
    <row r="252" spans="1:12">
      <c r="A252" s="2">
        <f t="shared" si="43"/>
        <v>7.6039710671740285E-2</v>
      </c>
      <c r="B252" s="2">
        <f t="shared" si="35"/>
        <v>33.97940259782667</v>
      </c>
      <c r="C252" s="2">
        <f t="shared" si="36"/>
        <v>33.979400086720375</v>
      </c>
      <c r="D252" s="2">
        <f t="shared" si="37"/>
        <v>4.356753657189618E-2</v>
      </c>
      <c r="E252" s="2">
        <f t="shared" si="38"/>
        <v>4.9217711026996243E-6</v>
      </c>
      <c r="F252" s="2">
        <v>0</v>
      </c>
      <c r="G252" s="2">
        <f t="shared" si="39"/>
        <v>-8.7135139647838856E-3</v>
      </c>
      <c r="H252" s="2">
        <f t="shared" si="40"/>
        <v>22.379190885554749</v>
      </c>
      <c r="I252" s="2">
        <f t="shared" si="41"/>
        <v>-90</v>
      </c>
      <c r="J252" s="2">
        <f t="shared" si="33"/>
        <v>56.35859840515252</v>
      </c>
      <c r="K252">
        <f t="shared" si="42"/>
        <v>56.358590972275124</v>
      </c>
      <c r="L252" s="2">
        <f t="shared" si="34"/>
        <v>90.034854022607107</v>
      </c>
    </row>
    <row r="253" spans="1:12">
      <c r="A253" s="2">
        <f t="shared" si="43"/>
        <v>7.8092782859877266E-2</v>
      </c>
      <c r="B253" s="2">
        <f t="shared" si="35"/>
        <v>33.979402735256969</v>
      </c>
      <c r="C253" s="2">
        <f t="shared" si="36"/>
        <v>33.979400086720375</v>
      </c>
      <c r="D253" s="2">
        <f t="shared" si="37"/>
        <v>4.4743859587371732E-2</v>
      </c>
      <c r="E253" s="2">
        <f t="shared" si="38"/>
        <v>5.1911347900785644E-6</v>
      </c>
      <c r="F253" s="2">
        <v>0</v>
      </c>
      <c r="G253" s="2">
        <f t="shared" si="39"/>
        <v>-8.948779121237236E-3</v>
      </c>
      <c r="H253" s="2">
        <f t="shared" si="40"/>
        <v>22.147782013609184</v>
      </c>
      <c r="I253" s="2">
        <f t="shared" si="41"/>
        <v>-90</v>
      </c>
      <c r="J253" s="2">
        <f t="shared" si="33"/>
        <v>56.127189940000946</v>
      </c>
      <c r="K253">
        <f t="shared" si="42"/>
        <v>56.127182100329563</v>
      </c>
      <c r="L253" s="2">
        <f t="shared" si="34"/>
        <v>90.03579508046613</v>
      </c>
    </row>
    <row r="254" spans="1:12">
      <c r="A254" s="2">
        <f t="shared" si="43"/>
        <v>8.0201287997093945E-2</v>
      </c>
      <c r="B254" s="2">
        <f t="shared" si="35"/>
        <v>33.979402880208681</v>
      </c>
      <c r="C254" s="2">
        <f t="shared" si="36"/>
        <v>33.979400086720375</v>
      </c>
      <c r="D254" s="2">
        <f t="shared" si="37"/>
        <v>4.595194328499444E-2</v>
      </c>
      <c r="E254" s="2">
        <f t="shared" si="38"/>
        <v>5.4752404923978425E-6</v>
      </c>
      <c r="F254" s="2">
        <v>0</v>
      </c>
      <c r="G254" s="2">
        <f t="shared" si="39"/>
        <v>-9.1903964601631454E-3</v>
      </c>
      <c r="H254" s="2">
        <f t="shared" si="40"/>
        <v>21.916373141663623</v>
      </c>
      <c r="I254" s="2">
        <f t="shared" si="41"/>
        <v>-90</v>
      </c>
      <c r="J254" s="2">
        <f t="shared" si="33"/>
        <v>55.895781497112793</v>
      </c>
      <c r="K254">
        <f t="shared" si="42"/>
        <v>55.895773228384002</v>
      </c>
      <c r="L254" s="2">
        <f t="shared" si="34"/>
        <v>90.036761546824835</v>
      </c>
    </row>
    <row r="255" spans="1:12">
      <c r="A255" s="2">
        <f t="shared" si="43"/>
        <v>8.2366722773015474E-2</v>
      </c>
      <c r="B255" s="2">
        <f t="shared" si="35"/>
        <v>33.979403033093448</v>
      </c>
      <c r="C255" s="2">
        <f t="shared" si="36"/>
        <v>33.979400086720375</v>
      </c>
      <c r="D255" s="2">
        <f t="shared" si="37"/>
        <v>4.7192645199914701E-2</v>
      </c>
      <c r="E255" s="2">
        <f t="shared" si="38"/>
        <v>5.7748950244664053E-6</v>
      </c>
      <c r="F255" s="2">
        <v>0</v>
      </c>
      <c r="G255" s="2">
        <f t="shared" si="39"/>
        <v>-9.4385374924227852E-3</v>
      </c>
      <c r="H255" s="2">
        <f t="shared" si="40"/>
        <v>21.684964269718058</v>
      </c>
      <c r="I255" s="2">
        <f t="shared" si="41"/>
        <v>-90</v>
      </c>
      <c r="J255" s="2">
        <f t="shared" si="33"/>
        <v>55.664373077706529</v>
      </c>
      <c r="K255">
        <f t="shared" si="42"/>
        <v>55.664364356438433</v>
      </c>
      <c r="L255" s="2">
        <f t="shared" si="34"/>
        <v>90.037754107707485</v>
      </c>
    </row>
    <row r="256" spans="1:12">
      <c r="A256" s="2">
        <f t="shared" si="43"/>
        <v>8.4590624287886884E-2</v>
      </c>
      <c r="B256" s="2">
        <f t="shared" si="35"/>
        <v>33.979403194345444</v>
      </c>
      <c r="C256" s="2">
        <f t="shared" si="36"/>
        <v>33.979400086720375</v>
      </c>
      <c r="D256" s="2">
        <f t="shared" si="37"/>
        <v>4.8466846020460079E-2</v>
      </c>
      <c r="E256" s="2">
        <f t="shared" si="38"/>
        <v>6.0909493605046918E-6</v>
      </c>
      <c r="F256" s="2">
        <v>0</v>
      </c>
      <c r="G256" s="2">
        <f t="shared" si="39"/>
        <v>-9.6933783598315386E-3</v>
      </c>
      <c r="H256" s="2">
        <f t="shared" si="40"/>
        <v>21.453555397772494</v>
      </c>
      <c r="I256" s="2">
        <f t="shared" si="41"/>
        <v>-90</v>
      </c>
      <c r="J256" s="2">
        <f t="shared" si="33"/>
        <v>55.432964683067297</v>
      </c>
      <c r="K256">
        <f t="shared" si="42"/>
        <v>55.432955484492865</v>
      </c>
      <c r="L256" s="2">
        <f t="shared" si="34"/>
        <v>90.038773467660633</v>
      </c>
    </row>
    <row r="257" spans="1:12">
      <c r="A257" s="2">
        <f t="shared" si="43"/>
        <v>8.6874571143659818E-2</v>
      </c>
      <c r="B257" s="2">
        <f t="shared" si="35"/>
        <v>33.979403364422595</v>
      </c>
      <c r="C257" s="2">
        <f t="shared" si="36"/>
        <v>33.979400086720375</v>
      </c>
      <c r="D257" s="2">
        <f t="shared" si="37"/>
        <v>4.9775450213248515E-2</v>
      </c>
      <c r="E257" s="2">
        <f t="shared" si="38"/>
        <v>6.4243010459777851E-6</v>
      </c>
      <c r="F257" s="2">
        <v>0</v>
      </c>
      <c r="G257" s="2">
        <f t="shared" si="39"/>
        <v>-9.955099960208165E-3</v>
      </c>
      <c r="H257" s="2">
        <f t="shared" si="40"/>
        <v>21.222146525826933</v>
      </c>
      <c r="I257" s="2">
        <f t="shared" si="41"/>
        <v>-90</v>
      </c>
      <c r="J257" s="2">
        <f t="shared" si="33"/>
        <v>55.201556314550572</v>
      </c>
      <c r="K257">
        <f t="shared" si="42"/>
        <v>55.201546612547304</v>
      </c>
      <c r="L257" s="2">
        <f t="shared" si="34"/>
        <v>90.039820350253038</v>
      </c>
    </row>
    <row r="258" spans="1:12">
      <c r="A258" s="2">
        <f t="shared" si="43"/>
        <v>8.9220184564538632E-2</v>
      </c>
      <c r="B258" s="2">
        <f t="shared" si="35"/>
        <v>33.979403543807884</v>
      </c>
      <c r="C258" s="2">
        <f t="shared" si="36"/>
        <v>33.979400086720375</v>
      </c>
      <c r="D258" s="2">
        <f t="shared" si="37"/>
        <v>5.1119386665177548E-2</v>
      </c>
      <c r="E258" s="2">
        <f t="shared" si="38"/>
        <v>6.7758967507081687E-6</v>
      </c>
      <c r="F258" s="2">
        <v>0</v>
      </c>
      <c r="G258" s="2">
        <f t="shared" si="39"/>
        <v>-1.0223888075801373E-2</v>
      </c>
      <c r="H258" s="2">
        <f t="shared" si="40"/>
        <v>20.990737653881368</v>
      </c>
      <c r="I258" s="2">
        <f t="shared" si="41"/>
        <v>-90</v>
      </c>
      <c r="J258" s="2">
        <f t="shared" si="33"/>
        <v>54.970147973586002</v>
      </c>
      <c r="K258">
        <f t="shared" si="42"/>
        <v>54.970137740601743</v>
      </c>
      <c r="L258" s="2">
        <f t="shared" si="34"/>
        <v>90.040895498589379</v>
      </c>
    </row>
    <row r="259" spans="1:12">
      <c r="A259" s="2">
        <f t="shared" si="43"/>
        <v>9.1629129547781171E-2</v>
      </c>
      <c r="B259" s="2">
        <f t="shared" si="35"/>
        <v>33.979403733010749</v>
      </c>
      <c r="C259" s="2">
        <f t="shared" si="36"/>
        <v>33.979400086720375</v>
      </c>
      <c r="D259" s="2">
        <f t="shared" si="37"/>
        <v>5.2499609342745467E-2</v>
      </c>
      <c r="E259" s="2">
        <f t="shared" si="38"/>
        <v>7.1467349497681362E-6</v>
      </c>
      <c r="F259" s="2">
        <v>0</v>
      </c>
      <c r="G259" s="2">
        <f t="shared" si="39"/>
        <v>-1.0499933505185159E-2</v>
      </c>
      <c r="H259" s="2">
        <f t="shared" si="40"/>
        <v>20.759328781935803</v>
      </c>
      <c r="I259" s="2">
        <f t="shared" si="41"/>
        <v>-90</v>
      </c>
      <c r="J259" s="2">
        <f t="shared" ref="J259:J322" si="44">B259+E259+H259</f>
        <v>54.738739661681507</v>
      </c>
      <c r="K259">
        <f t="shared" si="42"/>
        <v>54.738728868656182</v>
      </c>
      <c r="L259" s="2">
        <f t="shared" ref="L259:L322" si="45">D259+G259+I259+180</f>
        <v>90.041999675837559</v>
      </c>
    </row>
    <row r="260" spans="1:12">
      <c r="A260" s="2">
        <f t="shared" si="43"/>
        <v>9.4103116045571256E-2</v>
      </c>
      <c r="B260" s="2">
        <f t="shared" ref="B260:B323" si="46">20*LOG10(50)+10*LOG10(1+0.01^2*A260^2)</f>
        <v>33.979403932568488</v>
      </c>
      <c r="C260" s="2">
        <f t="shared" ref="C260:C323" si="47">20*LOG10(50)</f>
        <v>33.979400086720375</v>
      </c>
      <c r="D260" s="2">
        <f t="shared" ref="D260:D323" si="48">ATAN(A260*0.01)*180/PI()</f>
        <v>5.3917097969171664E-2</v>
      </c>
      <c r="E260" s="2">
        <f t="shared" ref="E260:E323" si="49">20*LOG10(1)-10*LOG10((1-A260^2*0.01^2)^2+(2*0.1*A260*0.01)^2)</f>
        <v>7.5378687697613835E-6</v>
      </c>
      <c r="F260" s="2">
        <v>0</v>
      </c>
      <c r="G260" s="2">
        <f t="shared" ref="G260:G323" si="50">IF(A260*0.01&gt;1,-ATAN(2*0.1*A260*0.01/(1-A260^2*0.01^2))-PI(),-ATAN(2*0.1*A260*0.01/(1-A260^2*0.01^2)))*180/PI()</f>
        <v>-1.078343219871662E-2</v>
      </c>
      <c r="H260" s="2">
        <f t="shared" ref="H260:H323" si="51">-20*LOG10(A260)</f>
        <v>20.527919909990242</v>
      </c>
      <c r="I260" s="2">
        <f t="shared" ref="I260:I323" si="52">-90</f>
        <v>-90</v>
      </c>
      <c r="J260" s="2">
        <f t="shared" si="44"/>
        <v>54.507331380427502</v>
      </c>
      <c r="K260">
        <f t="shared" ref="K260:K323" si="53">C260+F260+H260</f>
        <v>54.507319996710621</v>
      </c>
      <c r="L260" s="2">
        <f t="shared" si="45"/>
        <v>90.043133665770455</v>
      </c>
    </row>
    <row r="261" spans="1:12">
      <c r="A261" s="2">
        <f t="shared" ref="A261:A324" si="54">A260*$P$2</f>
        <v>9.6643900178801673E-2</v>
      </c>
      <c r="B261" s="2">
        <f t="shared" si="46"/>
        <v>33.979404143047809</v>
      </c>
      <c r="C261" s="2">
        <f t="shared" si="47"/>
        <v>33.979400086720375</v>
      </c>
      <c r="D261" s="2">
        <f t="shared" si="48"/>
        <v>5.5372858719797011E-2</v>
      </c>
      <c r="E261" s="2">
        <f t="shared" si="49"/>
        <v>7.9504089706003154E-6</v>
      </c>
      <c r="F261" s="2">
        <v>0</v>
      </c>
      <c r="G261" s="2">
        <f t="shared" si="50"/>
        <v>-1.1074585397652516E-2</v>
      </c>
      <c r="H261" s="2">
        <f t="shared" si="51"/>
        <v>20.296511038044681</v>
      </c>
      <c r="I261" s="2">
        <f t="shared" si="52"/>
        <v>-90</v>
      </c>
      <c r="J261" s="2">
        <f t="shared" si="44"/>
        <v>54.275923131501457</v>
      </c>
      <c r="K261">
        <f t="shared" si="53"/>
        <v>54.275911124765059</v>
      </c>
      <c r="L261" s="2">
        <f t="shared" si="45"/>
        <v>90.044298273322141</v>
      </c>
    </row>
    <row r="262" spans="1:12">
      <c r="A262" s="2">
        <f t="shared" si="54"/>
        <v>9.9253285483629314E-2</v>
      </c>
      <c r="B262" s="2">
        <f t="shared" si="46"/>
        <v>33.979404365046442</v>
      </c>
      <c r="C262" s="2">
        <f t="shared" si="47"/>
        <v>33.979400086720375</v>
      </c>
      <c r="D262" s="2">
        <f t="shared" si="48"/>
        <v>5.6867924936257398E-2</v>
      </c>
      <c r="E262" s="2">
        <f t="shared" si="49"/>
        <v>8.3855271047282921E-6</v>
      </c>
      <c r="F262" s="2">
        <v>0</v>
      </c>
      <c r="G262" s="2">
        <f t="shared" si="50"/>
        <v>-1.1373599777023546E-2</v>
      </c>
      <c r="H262" s="2">
        <f t="shared" si="51"/>
        <v>20.065102166099113</v>
      </c>
      <c r="I262" s="2">
        <f t="shared" si="52"/>
        <v>-90</v>
      </c>
      <c r="J262" s="2">
        <f t="shared" si="44"/>
        <v>54.044514916672654</v>
      </c>
      <c r="K262">
        <f t="shared" si="53"/>
        <v>54.044502252819484</v>
      </c>
      <c r="L262" s="2">
        <f t="shared" si="45"/>
        <v>90.04549432515924</v>
      </c>
    </row>
    <row r="263" spans="1:12">
      <c r="A263" s="2">
        <f t="shared" si="54"/>
        <v>0.10193312419168729</v>
      </c>
      <c r="B263" s="2">
        <f t="shared" si="46"/>
        <v>33.979404599194829</v>
      </c>
      <c r="C263" s="2">
        <f t="shared" si="47"/>
        <v>33.979400086720375</v>
      </c>
      <c r="D263" s="2">
        <f t="shared" si="48"/>
        <v>5.8403357859937159E-2</v>
      </c>
      <c r="E263" s="2">
        <f t="shared" si="49"/>
        <v>8.8444588412514509E-6</v>
      </c>
      <c r="F263" s="2">
        <v>0</v>
      </c>
      <c r="G263" s="2">
        <f t="shared" si="50"/>
        <v>-1.1680687592367872E-2</v>
      </c>
      <c r="H263" s="2">
        <f t="shared" si="51"/>
        <v>19.833693294153552</v>
      </c>
      <c r="I263" s="2">
        <f t="shared" si="52"/>
        <v>-90</v>
      </c>
      <c r="J263" s="2">
        <f t="shared" si="44"/>
        <v>53.813106737807217</v>
      </c>
      <c r="K263">
        <f t="shared" si="53"/>
        <v>53.813093380873923</v>
      </c>
      <c r="L263" s="2">
        <f t="shared" si="45"/>
        <v>90.04672267026757</v>
      </c>
    </row>
    <row r="264" spans="1:12">
      <c r="A264" s="2">
        <f t="shared" si="54"/>
        <v>0.10468531854486283</v>
      </c>
      <c r="B264" s="2">
        <f t="shared" si="46"/>
        <v>33.979404846157905</v>
      </c>
      <c r="C264" s="2">
        <f t="shared" si="47"/>
        <v>33.979400086720375</v>
      </c>
      <c r="D264" s="2">
        <f t="shared" si="48"/>
        <v>5.9980247385222701E-2</v>
      </c>
      <c r="E264" s="2">
        <f t="shared" si="49"/>
        <v>9.3285074786072607E-6</v>
      </c>
      <c r="F264" s="2">
        <v>0</v>
      </c>
      <c r="G264" s="2">
        <f t="shared" si="50"/>
        <v>-1.1996066830428262E-2</v>
      </c>
      <c r="H264" s="2">
        <f t="shared" si="51"/>
        <v>19.60228442220799</v>
      </c>
      <c r="I264" s="2">
        <f t="shared" si="52"/>
        <v>-90</v>
      </c>
      <c r="J264" s="2">
        <f t="shared" si="44"/>
        <v>53.58169859687338</v>
      </c>
      <c r="K264">
        <f t="shared" si="53"/>
        <v>53.581684508928362</v>
      </c>
      <c r="L264" s="2">
        <f t="shared" si="45"/>
        <v>90.047984180554792</v>
      </c>
    </row>
    <row r="265" spans="1:12">
      <c r="A265" s="2">
        <f t="shared" si="54"/>
        <v>0.10751182214557413</v>
      </c>
      <c r="B265" s="2">
        <f t="shared" si="46"/>
        <v>33.979405106637017</v>
      </c>
      <c r="C265" s="2">
        <f t="shared" si="47"/>
        <v>33.979400086720375</v>
      </c>
      <c r="D265" s="2">
        <f t="shared" si="48"/>
        <v>6.1599712833090618E-2</v>
      </c>
      <c r="E265" s="2">
        <f t="shared" si="49"/>
        <v>9.8390476419136568E-6</v>
      </c>
      <c r="F265" s="2">
        <v>0</v>
      </c>
      <c r="G265" s="2">
        <f t="shared" si="50"/>
        <v>-1.2319961363919994E-2</v>
      </c>
      <c r="H265" s="2">
        <f t="shared" si="51"/>
        <v>19.370875550262426</v>
      </c>
      <c r="I265" s="2">
        <f t="shared" si="52"/>
        <v>-90</v>
      </c>
      <c r="J265" s="2">
        <f t="shared" si="44"/>
        <v>53.350290495947085</v>
      </c>
      <c r="K265">
        <f t="shared" si="53"/>
        <v>53.350275636982801</v>
      </c>
      <c r="L265" s="2">
        <f t="shared" si="45"/>
        <v>90.049279751469172</v>
      </c>
    </row>
    <row r="266" spans="1:12">
      <c r="A266" s="2">
        <f t="shared" si="54"/>
        <v>0.11041464134350462</v>
      </c>
      <c r="B266" s="2">
        <f t="shared" si="46"/>
        <v>33.979405381371862</v>
      </c>
      <c r="C266" s="2">
        <f t="shared" si="47"/>
        <v>33.979400086720375</v>
      </c>
      <c r="D266" s="2">
        <f t="shared" si="48"/>
        <v>6.3262903745579288E-2</v>
      </c>
      <c r="E266" s="2">
        <f t="shared" si="49"/>
        <v>1.0377529188143976E-5</v>
      </c>
      <c r="F266" s="2">
        <v>0</v>
      </c>
      <c r="G266" s="2">
        <f t="shared" si="50"/>
        <v>-1.2652601110479608E-2</v>
      </c>
      <c r="H266" s="2">
        <f t="shared" si="51"/>
        <v>19.139466678316861</v>
      </c>
      <c r="I266" s="2">
        <f t="shared" si="52"/>
        <v>-90</v>
      </c>
      <c r="J266" s="2">
        <f t="shared" si="44"/>
        <v>53.118882437217906</v>
      </c>
      <c r="K266">
        <f t="shared" si="53"/>
        <v>53.118866765037239</v>
      </c>
      <c r="L266" s="2">
        <f t="shared" si="45"/>
        <v>90.050610302635093</v>
      </c>
    </row>
    <row r="267" spans="1:12">
      <c r="A267" s="2">
        <f t="shared" si="54"/>
        <v>0.11339583665977923</v>
      </c>
      <c r="B267" s="2">
        <f t="shared" si="46"/>
        <v>33.979405671142658</v>
      </c>
      <c r="C267" s="2">
        <f t="shared" si="47"/>
        <v>33.979400086720375</v>
      </c>
      <c r="D267" s="2">
        <f t="shared" si="48"/>
        <v>6.4971000701707166E-2</v>
      </c>
      <c r="E267" s="2">
        <f t="shared" si="49"/>
        <v>1.0945481326361664E-5</v>
      </c>
      <c r="F267" s="2">
        <v>0</v>
      </c>
      <c r="G267" s="2">
        <f t="shared" si="50"/>
        <v>-1.2994222195907569E-2</v>
      </c>
      <c r="H267" s="2">
        <f t="shared" si="51"/>
        <v>18.9080578063713</v>
      </c>
      <c r="I267" s="2">
        <f t="shared" si="52"/>
        <v>-90</v>
      </c>
      <c r="J267" s="2">
        <f t="shared" si="44"/>
        <v>52.887474422995282</v>
      </c>
      <c r="K267">
        <f t="shared" si="53"/>
        <v>52.887457893091678</v>
      </c>
      <c r="L267" s="2">
        <f t="shared" si="45"/>
        <v>90.051976778505804</v>
      </c>
    </row>
    <row r="268" spans="1:12">
      <c r="A268" s="2">
        <f t="shared" si="54"/>
        <v>0.11645752424959326</v>
      </c>
      <c r="B268" s="2">
        <f t="shared" si="46"/>
        <v>33.979405976772298</v>
      </c>
      <c r="C268" s="2">
        <f t="shared" si="47"/>
        <v>33.979400086720375</v>
      </c>
      <c r="D268" s="2">
        <f t="shared" si="48"/>
        <v>6.6725216155416697E-2</v>
      </c>
      <c r="E268" s="2">
        <f t="shared" si="49"/>
        <v>1.1544516955427145E-5</v>
      </c>
      <c r="F268" s="2">
        <v>0</v>
      </c>
      <c r="G268" s="2">
        <f t="shared" si="50"/>
        <v>-1.3345067121820948E-2</v>
      </c>
      <c r="H268" s="2">
        <f t="shared" si="51"/>
        <v>18.676648934425735</v>
      </c>
      <c r="I268" s="2">
        <f t="shared" si="52"/>
        <v>-90</v>
      </c>
      <c r="J268" s="2">
        <f t="shared" si="44"/>
        <v>52.656066455714992</v>
      </c>
      <c r="K268">
        <f t="shared" si="53"/>
        <v>52.65604902114611</v>
      </c>
      <c r="L268" s="2">
        <f t="shared" si="45"/>
        <v>90.0533801490336</v>
      </c>
    </row>
    <row r="269" spans="1:12">
      <c r="A269" s="2">
        <f t="shared" si="54"/>
        <v>0.11960187740433226</v>
      </c>
      <c r="B269" s="2">
        <f t="shared" si="46"/>
        <v>33.979406299128719</v>
      </c>
      <c r="C269" s="2">
        <f t="shared" si="47"/>
        <v>33.979400086720375</v>
      </c>
      <c r="D269" s="2">
        <f t="shared" si="48"/>
        <v>6.8526795296138435E-2</v>
      </c>
      <c r="E269" s="2">
        <f t="shared" si="49"/>
        <v>1.2176337248108612E-5</v>
      </c>
      <c r="F269" s="2">
        <v>0</v>
      </c>
      <c r="G269" s="2">
        <f t="shared" si="50"/>
        <v>-1.3705384937835427E-2</v>
      </c>
      <c r="H269" s="2">
        <f t="shared" si="51"/>
        <v>18.445240062480174</v>
      </c>
      <c r="I269" s="2">
        <f t="shared" si="52"/>
        <v>-90</v>
      </c>
      <c r="J269" s="2">
        <f t="shared" si="44"/>
        <v>52.424658537946144</v>
      </c>
      <c r="K269">
        <f t="shared" si="53"/>
        <v>52.424640149200549</v>
      </c>
      <c r="L269" s="2">
        <f t="shared" si="45"/>
        <v>90.054821410358301</v>
      </c>
    </row>
    <row r="270" spans="1:12">
      <c r="A270" s="2">
        <f t="shared" si="54"/>
        <v>0.12283112809424922</v>
      </c>
      <c r="B270" s="2">
        <f t="shared" si="46"/>
        <v>33.979406639127362</v>
      </c>
      <c r="C270" s="2">
        <f t="shared" si="47"/>
        <v>33.979400086720375</v>
      </c>
      <c r="D270" s="2">
        <f t="shared" si="48"/>
        <v>7.037701693258501E-2</v>
      </c>
      <c r="E270" s="2">
        <f t="shared" si="49"/>
        <v>1.2842736482563068E-5</v>
      </c>
      <c r="F270" s="2">
        <v>0</v>
      </c>
      <c r="G270" s="2">
        <f t="shared" si="50"/>
        <v>-1.4075431418399115E-2</v>
      </c>
      <c r="H270" s="2">
        <f t="shared" si="51"/>
        <v>18.213831190534609</v>
      </c>
      <c r="I270" s="2">
        <f t="shared" si="52"/>
        <v>-90</v>
      </c>
      <c r="J270" s="2">
        <f t="shared" si="44"/>
        <v>52.193250672398449</v>
      </c>
      <c r="K270">
        <f t="shared" si="53"/>
        <v>52.193231277254981</v>
      </c>
      <c r="L270" s="2">
        <f t="shared" si="45"/>
        <v>90.056301585514191</v>
      </c>
    </row>
    <row r="271" spans="1:12">
      <c r="A271" s="2">
        <f t="shared" si="54"/>
        <v>0.12614756855279394</v>
      </c>
      <c r="B271" s="2">
        <f t="shared" si="46"/>
        <v>33.979406997733754</v>
      </c>
      <c r="C271" s="2">
        <f t="shared" si="47"/>
        <v>33.979400086720375</v>
      </c>
      <c r="D271" s="2">
        <f t="shared" si="48"/>
        <v>7.2277194400402658E-2</v>
      </c>
      <c r="E271" s="2">
        <f t="shared" si="49"/>
        <v>1.3545607132279633E-5</v>
      </c>
      <c r="F271" s="2">
        <v>0</v>
      </c>
      <c r="G271" s="2">
        <f t="shared" si="50"/>
        <v>-1.4455469244404018E-2</v>
      </c>
      <c r="H271" s="2">
        <f t="shared" si="51"/>
        <v>17.982422318589045</v>
      </c>
      <c r="I271" s="2">
        <f t="shared" si="52"/>
        <v>-90</v>
      </c>
      <c r="J271" s="2">
        <f t="shared" si="44"/>
        <v>51.961842861929931</v>
      </c>
      <c r="K271">
        <f t="shared" si="53"/>
        <v>51.96182240530942</v>
      </c>
      <c r="L271" s="2">
        <f t="shared" si="45"/>
        <v>90.057821725156003</v>
      </c>
    </row>
    <row r="272" spans="1:12">
      <c r="A272" s="2">
        <f t="shared" si="54"/>
        <v>0.12955355290371937</v>
      </c>
      <c r="B272" s="2">
        <f t="shared" si="46"/>
        <v>33.979407375966289</v>
      </c>
      <c r="C272" s="2">
        <f t="shared" si="47"/>
        <v>33.979400086720375</v>
      </c>
      <c r="D272" s="2">
        <f t="shared" si="48"/>
        <v>7.4228676494323367E-2</v>
      </c>
      <c r="E272" s="2">
        <f t="shared" si="49"/>
        <v>1.4286945250167864E-5</v>
      </c>
      <c r="F272" s="2">
        <v>0</v>
      </c>
      <c r="G272" s="2">
        <f t="shared" si="50"/>
        <v>-1.4845768189704456E-2</v>
      </c>
      <c r="H272" s="2">
        <f t="shared" si="51"/>
        <v>17.751013446643483</v>
      </c>
      <c r="I272" s="2">
        <f t="shared" si="52"/>
        <v>-90</v>
      </c>
      <c r="J272" s="2">
        <f t="shared" si="44"/>
        <v>51.730435109555025</v>
      </c>
      <c r="K272">
        <f t="shared" si="53"/>
        <v>51.730413533363858</v>
      </c>
      <c r="L272" s="2">
        <f t="shared" si="45"/>
        <v>90.059382908304613</v>
      </c>
    </row>
    <row r="273" spans="1:12">
      <c r="A273" s="2">
        <f t="shared" si="54"/>
        <v>0.13305149883211978</v>
      </c>
      <c r="B273" s="2">
        <f t="shared" si="46"/>
        <v>33.97940777489908</v>
      </c>
      <c r="C273" s="2">
        <f t="shared" si="47"/>
        <v>33.979400086720375</v>
      </c>
      <c r="D273" s="2">
        <f t="shared" si="48"/>
        <v>7.623284842547895E-2</v>
      </c>
      <c r="E273" s="2">
        <f t="shared" si="49"/>
        <v>1.5068856127025056E-5</v>
      </c>
      <c r="F273" s="2">
        <v>0</v>
      </c>
      <c r="G273" s="2">
        <f t="shared" si="50"/>
        <v>-1.524660531267513E-2</v>
      </c>
      <c r="H273" s="2">
        <f t="shared" si="51"/>
        <v>17.519604574697919</v>
      </c>
      <c r="I273" s="2">
        <f t="shared" si="52"/>
        <v>-90</v>
      </c>
      <c r="J273" s="2">
        <f t="shared" si="44"/>
        <v>51.499027418453124</v>
      </c>
      <c r="K273">
        <f t="shared" si="53"/>
        <v>51.499004661418297</v>
      </c>
      <c r="L273" s="2">
        <f t="shared" si="45"/>
        <v>90.060986243112808</v>
      </c>
    </row>
    <row r="274" spans="1:12">
      <c r="A274" s="2">
        <f t="shared" si="54"/>
        <v>0.13664388930058699</v>
      </c>
      <c r="B274" s="2">
        <f t="shared" si="46"/>
        <v>33.979408195665016</v>
      </c>
      <c r="C274" s="2">
        <f t="shared" si="47"/>
        <v>33.979400086720375</v>
      </c>
      <c r="D274" s="2">
        <f t="shared" si="48"/>
        <v>7.8291132804555699E-2</v>
      </c>
      <c r="E274" s="2">
        <f t="shared" si="49"/>
        <v>1.5893560276941647E-5</v>
      </c>
      <c r="F274" s="2">
        <v>0</v>
      </c>
      <c r="G274" s="2">
        <f t="shared" si="50"/>
        <v>-1.5658265152945338E-2</v>
      </c>
      <c r="H274" s="2">
        <f t="shared" si="51"/>
        <v>17.288195702752358</v>
      </c>
      <c r="I274" s="2">
        <f t="shared" si="52"/>
        <v>-90</v>
      </c>
      <c r="J274" s="2">
        <f t="shared" si="44"/>
        <v>51.267619791977651</v>
      </c>
      <c r="K274">
        <f t="shared" si="53"/>
        <v>51.267595789472736</v>
      </c>
      <c r="L274" s="2">
        <f t="shared" si="45"/>
        <v>90.062632867651615</v>
      </c>
    </row>
    <row r="275" spans="1:12">
      <c r="A275" s="2">
        <f t="shared" si="54"/>
        <v>0.14033327431170284</v>
      </c>
      <c r="B275" s="2">
        <f t="shared" si="46"/>
        <v>33.97940863945901</v>
      </c>
      <c r="C275" s="2">
        <f t="shared" si="47"/>
        <v>33.979400086720375</v>
      </c>
      <c r="D275" s="2">
        <f t="shared" si="48"/>
        <v>8.0404990651487165E-2</v>
      </c>
      <c r="E275" s="2">
        <f t="shared" si="49"/>
        <v>1.6763399742415671E-5</v>
      </c>
      <c r="F275" s="2">
        <v>0</v>
      </c>
      <c r="G275" s="2">
        <f t="shared" si="50"/>
        <v>-1.6081039933449247E-2</v>
      </c>
      <c r="H275" s="2">
        <f t="shared" si="51"/>
        <v>17.056786830806793</v>
      </c>
      <c r="I275" s="2">
        <f t="shared" si="52"/>
        <v>-90</v>
      </c>
      <c r="J275" s="2">
        <f t="shared" si="44"/>
        <v>51.036212233665545</v>
      </c>
      <c r="K275">
        <f t="shared" si="53"/>
        <v>51.036186917527168</v>
      </c>
      <c r="L275" s="2">
        <f t="shared" si="45"/>
        <v>90.064323950718034</v>
      </c>
    </row>
    <row r="276" spans="1:12">
      <c r="A276" s="2">
        <f t="shared" si="54"/>
        <v>0.14412227271811881</v>
      </c>
      <c r="B276" s="2">
        <f t="shared" si="46"/>
        <v>33.979409107541358</v>
      </c>
      <c r="C276" s="2">
        <f t="shared" si="47"/>
        <v>33.979400086720375</v>
      </c>
      <c r="D276" s="2">
        <f t="shared" si="48"/>
        <v>8.2575922432400375E-2</v>
      </c>
      <c r="E276" s="2">
        <f t="shared" si="49"/>
        <v>1.7680844741841839E-5</v>
      </c>
      <c r="F276" s="2">
        <v>0</v>
      </c>
      <c r="G276" s="2">
        <f t="shared" si="50"/>
        <v>-1.6515229767936301E-2</v>
      </c>
      <c r="H276" s="2">
        <f t="shared" si="51"/>
        <v>16.825377958861228</v>
      </c>
      <c r="I276" s="2">
        <f t="shared" si="52"/>
        <v>-90</v>
      </c>
      <c r="J276" s="2">
        <f t="shared" si="44"/>
        <v>50.804804747247331</v>
      </c>
      <c r="K276">
        <f t="shared" si="53"/>
        <v>50.8047780455816</v>
      </c>
      <c r="L276" s="2">
        <f t="shared" si="45"/>
        <v>90.066060692664465</v>
      </c>
    </row>
    <row r="277" spans="1:12">
      <c r="A277" s="2">
        <f t="shared" si="54"/>
        <v>0.148013574081508</v>
      </c>
      <c r="B277" s="2">
        <f t="shared" si="46"/>
        <v>33.979409601241329</v>
      </c>
      <c r="C277" s="2">
        <f t="shared" si="47"/>
        <v>33.979400086720375</v>
      </c>
      <c r="D277" s="2">
        <f t="shared" si="48"/>
        <v>8.4805469124551322E-2</v>
      </c>
      <c r="E277" s="2">
        <f t="shared" si="49"/>
        <v>1.8648500689273806E-5</v>
      </c>
      <c r="F277" s="2">
        <v>0</v>
      </c>
      <c r="G277" s="2">
        <f t="shared" si="50"/>
        <v>-1.6961142874089473E-2</v>
      </c>
      <c r="H277" s="2">
        <f t="shared" si="51"/>
        <v>16.593969086915667</v>
      </c>
      <c r="I277" s="2">
        <f t="shared" si="52"/>
        <v>-90</v>
      </c>
      <c r="J277" s="2">
        <f t="shared" si="44"/>
        <v>50.573397336657692</v>
      </c>
      <c r="K277">
        <f t="shared" si="53"/>
        <v>50.573369173636038</v>
      </c>
      <c r="L277" s="2">
        <f t="shared" si="45"/>
        <v>90.067844326250466</v>
      </c>
    </row>
    <row r="278" spans="1:12">
      <c r="A278" s="2">
        <f t="shared" si="54"/>
        <v>0.15200994058170872</v>
      </c>
      <c r="B278" s="2">
        <f t="shared" si="46"/>
        <v>33.979410121960946</v>
      </c>
      <c r="C278" s="2">
        <f t="shared" si="47"/>
        <v>33.979400086720375</v>
      </c>
      <c r="D278" s="2">
        <f t="shared" si="48"/>
        <v>8.7095213310004166E-2</v>
      </c>
      <c r="E278" s="2">
        <f t="shared" si="49"/>
        <v>1.9669115591768082E-5</v>
      </c>
      <c r="F278" s="2">
        <v>0</v>
      </c>
      <c r="G278" s="2">
        <f t="shared" si="50"/>
        <v>-1.7419095792403218E-2</v>
      </c>
      <c r="H278" s="2">
        <f t="shared" si="51"/>
        <v>16.362560214970102</v>
      </c>
      <c r="I278" s="2">
        <f t="shared" si="52"/>
        <v>-90</v>
      </c>
      <c r="J278" s="2">
        <f t="shared" si="44"/>
        <v>50.341990006046643</v>
      </c>
      <c r="K278">
        <f t="shared" si="53"/>
        <v>50.341960301690477</v>
      </c>
      <c r="L278" s="2">
        <f t="shared" si="45"/>
        <v>90.069676117517602</v>
      </c>
    </row>
    <row r="279" spans="1:12">
      <c r="A279" s="2">
        <f t="shared" si="54"/>
        <v>0.15611420897741485</v>
      </c>
      <c r="B279" s="2">
        <f t="shared" si="46"/>
        <v>33.979410671178954</v>
      </c>
      <c r="C279" s="2">
        <f t="shared" si="47"/>
        <v>33.979400086720375</v>
      </c>
      <c r="D279" s="2">
        <f t="shared" si="48"/>
        <v>8.9446780298829839E-2</v>
      </c>
      <c r="E279" s="2">
        <f t="shared" si="49"/>
        <v>2.0745587851316242E-5</v>
      </c>
      <c r="F279" s="2">
        <v>0</v>
      </c>
      <c r="G279" s="2">
        <f t="shared" si="50"/>
        <v>-1.7889413610977092E-2</v>
      </c>
      <c r="H279" s="2">
        <f t="shared" si="51"/>
        <v>16.131151343024538</v>
      </c>
      <c r="I279" s="2">
        <f t="shared" si="52"/>
        <v>-90</v>
      </c>
      <c r="J279" s="2">
        <f t="shared" si="44"/>
        <v>50.110582759791342</v>
      </c>
      <c r="K279">
        <f t="shared" si="53"/>
        <v>50.110551429744916</v>
      </c>
      <c r="L279" s="2">
        <f t="shared" si="45"/>
        <v>90.071557366687856</v>
      </c>
    </row>
    <row r="280" spans="1:12">
      <c r="A280" s="2">
        <f t="shared" si="54"/>
        <v>0.16032929261980502</v>
      </c>
      <c r="B280" s="2">
        <f t="shared" si="46"/>
        <v>33.979411250455044</v>
      </c>
      <c r="C280" s="2">
        <f t="shared" si="47"/>
        <v>33.979400086720375</v>
      </c>
      <c r="D280" s="2">
        <f t="shared" si="48"/>
        <v>9.1861839282619928E-2</v>
      </c>
      <c r="E280" s="2">
        <f t="shared" si="49"/>
        <v>2.1880974500301127E-5</v>
      </c>
      <c r="F280" s="2">
        <v>0</v>
      </c>
      <c r="G280" s="2">
        <f t="shared" si="50"/>
        <v>-1.8372430196385285E-2</v>
      </c>
      <c r="H280" s="2">
        <f t="shared" si="51"/>
        <v>15.899742471078977</v>
      </c>
      <c r="I280" s="2">
        <f t="shared" si="52"/>
        <v>-90</v>
      </c>
      <c r="J280" s="2">
        <f t="shared" si="44"/>
        <v>49.879175602508525</v>
      </c>
      <c r="K280">
        <f t="shared" si="53"/>
        <v>49.879142557799355</v>
      </c>
      <c r="L280" s="2">
        <f t="shared" si="45"/>
        <v>90.073489409086235</v>
      </c>
    </row>
    <row r="281" spans="1:12">
      <c r="A281" s="2">
        <f t="shared" si="54"/>
        <v>0.16465818352053974</v>
      </c>
      <c r="B281" s="2">
        <f t="shared" si="46"/>
        <v>33.979411861434251</v>
      </c>
      <c r="C281" s="2">
        <f t="shared" si="47"/>
        <v>33.979400086720375</v>
      </c>
      <c r="D281" s="2">
        <f t="shared" si="48"/>
        <v>9.4342104519133801E-2</v>
      </c>
      <c r="E281" s="2">
        <f t="shared" si="49"/>
        <v>2.3078499879162587E-5</v>
      </c>
      <c r="F281" s="2">
        <v>0</v>
      </c>
      <c r="G281" s="2">
        <f t="shared" si="50"/>
        <v>-1.8868488430786607E-2</v>
      </c>
      <c r="H281" s="2">
        <f t="shared" si="51"/>
        <v>15.668333599133415</v>
      </c>
      <c r="I281" s="2">
        <f t="shared" si="52"/>
        <v>-90</v>
      </c>
      <c r="J281" s="2">
        <f t="shared" si="44"/>
        <v>49.647768539067542</v>
      </c>
      <c r="K281">
        <f t="shared" si="53"/>
        <v>49.647733685853794</v>
      </c>
      <c r="L281" s="2">
        <f t="shared" si="45"/>
        <v>90.075473616088345</v>
      </c>
    </row>
    <row r="282" spans="1:12">
      <c r="A282" s="2">
        <f t="shared" si="54"/>
        <v>0.16910395447559429</v>
      </c>
      <c r="B282" s="2">
        <f t="shared" si="46"/>
        <v>33.979412505851649</v>
      </c>
      <c r="C282" s="2">
        <f t="shared" si="47"/>
        <v>33.979400086720375</v>
      </c>
      <c r="D282" s="2">
        <f t="shared" si="48"/>
        <v>9.6889336548918334E-2</v>
      </c>
      <c r="E282" s="2">
        <f t="shared" si="49"/>
        <v>2.4341564795817634E-5</v>
      </c>
      <c r="F282" s="2">
        <v>0</v>
      </c>
      <c r="G282" s="2">
        <f t="shared" si="50"/>
        <v>-1.9377940455444106E-2</v>
      </c>
      <c r="H282" s="2">
        <f t="shared" si="51"/>
        <v>15.436924727187851</v>
      </c>
      <c r="I282" s="2">
        <f t="shared" si="52"/>
        <v>-90</v>
      </c>
      <c r="J282" s="2">
        <f t="shared" si="44"/>
        <v>49.416361574604295</v>
      </c>
      <c r="K282">
        <f t="shared" si="53"/>
        <v>49.416324813908226</v>
      </c>
      <c r="L282" s="2">
        <f t="shared" si="45"/>
        <v>90.07751139609347</v>
      </c>
    </row>
    <row r="283" spans="1:12">
      <c r="A283" s="2">
        <f t="shared" si="54"/>
        <v>0.17366976124643532</v>
      </c>
      <c r="B283" s="2">
        <f t="shared" si="46"/>
        <v>33.979413185537254</v>
      </c>
      <c r="C283" s="2">
        <f t="shared" si="47"/>
        <v>33.979400086720375</v>
      </c>
      <c r="D283" s="2">
        <f t="shared" si="48"/>
        <v>9.9505343444762251E-2</v>
      </c>
      <c r="E283" s="2">
        <f t="shared" si="49"/>
        <v>2.567375618323664E-5</v>
      </c>
      <c r="F283" s="2">
        <v>0</v>
      </c>
      <c r="G283" s="2">
        <f t="shared" si="50"/>
        <v>-1.9901147920827811E-2</v>
      </c>
      <c r="H283" s="2">
        <f t="shared" si="51"/>
        <v>15.20551585524229</v>
      </c>
      <c r="I283" s="2">
        <f t="shared" si="52"/>
        <v>-90</v>
      </c>
      <c r="J283" s="2">
        <f t="shared" si="44"/>
        <v>49.184954714535728</v>
      </c>
      <c r="K283">
        <f t="shared" si="53"/>
        <v>49.184915941962664</v>
      </c>
      <c r="L283" s="2">
        <f t="shared" si="45"/>
        <v>90.079604195523928</v>
      </c>
    </row>
    <row r="284" spans="1:12">
      <c r="A284" s="2">
        <f t="shared" si="54"/>
        <v>0.17835884480008907</v>
      </c>
      <c r="B284" s="2">
        <f t="shared" si="46"/>
        <v>33.979413902421264</v>
      </c>
      <c r="C284" s="2">
        <f t="shared" si="47"/>
        <v>33.979400086720375</v>
      </c>
      <c r="D284" s="2">
        <f t="shared" si="48"/>
        <v>0.10219198209487106</v>
      </c>
      <c r="E284" s="2">
        <f t="shared" si="49"/>
        <v>2.7078857286043248E-5</v>
      </c>
      <c r="F284" s="2">
        <v>0</v>
      </c>
      <c r="G284" s="2">
        <f t="shared" si="50"/>
        <v>-2.0438482243479272E-2</v>
      </c>
      <c r="H284" s="2">
        <f t="shared" si="51"/>
        <v>14.974106983296725</v>
      </c>
      <c r="I284" s="2">
        <f t="shared" si="52"/>
        <v>-90</v>
      </c>
      <c r="J284" s="2">
        <f t="shared" si="44"/>
        <v>48.953547964575279</v>
      </c>
      <c r="K284">
        <f t="shared" si="53"/>
        <v>48.953507070017096</v>
      </c>
      <c r="L284" s="2">
        <f t="shared" si="45"/>
        <v>90.081753499851388</v>
      </c>
    </row>
    <row r="285" spans="1:12">
      <c r="A285" s="2">
        <f t="shared" si="54"/>
        <v>0.18317453360969146</v>
      </c>
      <c r="B285" s="2">
        <f t="shared" si="46"/>
        <v>33.97941465853949</v>
      </c>
      <c r="C285" s="2">
        <f t="shared" si="47"/>
        <v>33.979400086720375</v>
      </c>
      <c r="D285" s="2">
        <f t="shared" si="48"/>
        <v>0.10495115952067122</v>
      </c>
      <c r="E285" s="2">
        <f t="shared" si="49"/>
        <v>2.8560858401702771E-5</v>
      </c>
      <c r="F285" s="2">
        <v>0</v>
      </c>
      <c r="G285" s="2">
        <f t="shared" si="50"/>
        <v>-2.0990324869821012E-2</v>
      </c>
      <c r="H285" s="2">
        <f t="shared" si="51"/>
        <v>14.74269811135116</v>
      </c>
      <c r="I285" s="2">
        <f t="shared" si="52"/>
        <v>-90</v>
      </c>
      <c r="J285" s="2">
        <f t="shared" si="44"/>
        <v>48.722141330749054</v>
      </c>
      <c r="K285">
        <f t="shared" si="53"/>
        <v>48.722098198071535</v>
      </c>
      <c r="L285" s="2">
        <f t="shared" si="45"/>
        <v>90.083960834650853</v>
      </c>
    </row>
    <row r="286" spans="1:12">
      <c r="A286" s="2">
        <f t="shared" si="54"/>
        <v>0.18812024601715313</v>
      </c>
      <c r="B286" s="2">
        <f t="shared" si="46"/>
        <v>33.97941545603917</v>
      </c>
      <c r="C286" s="2">
        <f t="shared" si="47"/>
        <v>33.979400086720375</v>
      </c>
      <c r="D286" s="2">
        <f t="shared" si="48"/>
        <v>0.10778483423017735</v>
      </c>
      <c r="E286" s="2">
        <f t="shared" si="49"/>
        <v>3.0123968219705131E-5</v>
      </c>
      <c r="F286" s="2">
        <v>0</v>
      </c>
      <c r="G286" s="2">
        <f t="shared" si="50"/>
        <v>-2.155706754709932E-2</v>
      </c>
      <c r="H286" s="2">
        <f t="shared" si="51"/>
        <v>14.511289239405599</v>
      </c>
      <c r="I286" s="2">
        <f t="shared" si="52"/>
        <v>-90</v>
      </c>
      <c r="J286" s="2">
        <f t="shared" si="44"/>
        <v>48.490734819412992</v>
      </c>
      <c r="K286">
        <f t="shared" si="53"/>
        <v>48.490689326125974</v>
      </c>
      <c r="L286" s="2">
        <f t="shared" si="45"/>
        <v>90.086227766683081</v>
      </c>
    </row>
    <row r="287" spans="1:12">
      <c r="A287" s="2">
        <f t="shared" si="54"/>
        <v>0.19319949265961625</v>
      </c>
      <c r="B287" s="2">
        <f t="shared" si="46"/>
        <v>33.979416297185047</v>
      </c>
      <c r="C287" s="2">
        <f t="shared" si="47"/>
        <v>33.979400086720375</v>
      </c>
      <c r="D287" s="2">
        <f t="shared" si="48"/>
        <v>0.11069501760788136</v>
      </c>
      <c r="E287" s="2">
        <f t="shared" si="49"/>
        <v>3.1772625767915851E-5</v>
      </c>
      <c r="F287" s="2">
        <v>0</v>
      </c>
      <c r="G287" s="2">
        <f t="shared" si="50"/>
        <v>-2.2139112601653785E-2</v>
      </c>
      <c r="H287" s="2">
        <f t="shared" si="51"/>
        <v>14.279880367460034</v>
      </c>
      <c r="I287" s="2">
        <f t="shared" si="52"/>
        <v>-90</v>
      </c>
      <c r="J287" s="2">
        <f t="shared" si="44"/>
        <v>48.259328437270852</v>
      </c>
      <c r="K287">
        <f t="shared" si="53"/>
        <v>48.259280454180413</v>
      </c>
      <c r="L287" s="2">
        <f t="shared" si="45"/>
        <v>90.088555905006231</v>
      </c>
    </row>
    <row r="288" spans="1:12">
      <c r="A288" s="2">
        <f t="shared" si="54"/>
        <v>0.19841587896142587</v>
      </c>
      <c r="B288" s="2">
        <f t="shared" si="46"/>
        <v>33.979417184365822</v>
      </c>
      <c r="C288" s="2">
        <f t="shared" si="47"/>
        <v>33.979400086720375</v>
      </c>
      <c r="D288" s="2">
        <f t="shared" si="48"/>
        <v>0.11368377534214776</v>
      </c>
      <c r="E288" s="2">
        <f t="shared" si="49"/>
        <v>3.3511513020111572E-5</v>
      </c>
      <c r="F288" s="2">
        <v>0</v>
      </c>
      <c r="G288" s="2">
        <f t="shared" si="50"/>
        <v>-2.2736873224712399E-2</v>
      </c>
      <c r="H288" s="2">
        <f t="shared" si="51"/>
        <v>14.04847149551447</v>
      </c>
      <c r="I288" s="2">
        <f t="shared" si="52"/>
        <v>-90</v>
      </c>
      <c r="J288" s="2">
        <f t="shared" si="44"/>
        <v>48.027922191393309</v>
      </c>
      <c r="K288">
        <f t="shared" si="53"/>
        <v>48.027871582234845</v>
      </c>
      <c r="L288" s="2">
        <f t="shared" si="45"/>
        <v>90.090946902117437</v>
      </c>
    </row>
    <row r="289" spans="1:12">
      <c r="A289" s="2">
        <f t="shared" si="54"/>
        <v>0.20377310769338436</v>
      </c>
      <c r="B289" s="2">
        <f t="shared" si="46"/>
        <v>33.979418120100917</v>
      </c>
      <c r="C289" s="2">
        <f t="shared" si="47"/>
        <v>33.979400086720375</v>
      </c>
      <c r="D289" s="2">
        <f t="shared" si="48"/>
        <v>0.11675322889112634</v>
      </c>
      <c r="E289" s="2">
        <f t="shared" si="49"/>
        <v>3.5345568193645252E-5</v>
      </c>
      <c r="F289" s="2">
        <v>0</v>
      </c>
      <c r="G289" s="2">
        <f t="shared" si="50"/>
        <v>-2.3350773765916374E-2</v>
      </c>
      <c r="H289" s="2">
        <f t="shared" si="51"/>
        <v>13.817062623568908</v>
      </c>
      <c r="I289" s="2">
        <f t="shared" si="52"/>
        <v>-90</v>
      </c>
      <c r="J289" s="2">
        <f t="shared" si="44"/>
        <v>47.796516089238018</v>
      </c>
      <c r="K289">
        <f t="shared" si="53"/>
        <v>47.796462710289283</v>
      </c>
      <c r="L289" s="2">
        <f t="shared" si="45"/>
        <v>90.093402455125215</v>
      </c>
    </row>
    <row r="290" spans="1:12">
      <c r="A290" s="2">
        <f t="shared" si="54"/>
        <v>0.20927498160110572</v>
      </c>
      <c r="B290" s="2">
        <f t="shared" si="46"/>
        <v>33.97941910704764</v>
      </c>
      <c r="C290" s="2">
        <f t="shared" si="47"/>
        <v>33.979400086720375</v>
      </c>
      <c r="D290" s="2">
        <f t="shared" si="48"/>
        <v>0.11990555698822014</v>
      </c>
      <c r="E290" s="2">
        <f t="shared" si="49"/>
        <v>3.7279999775831594E-5</v>
      </c>
      <c r="F290" s="2">
        <v>0</v>
      </c>
      <c r="G290" s="2">
        <f t="shared" si="50"/>
        <v>-2.3981250034784522E-2</v>
      </c>
      <c r="H290" s="2">
        <f t="shared" si="51"/>
        <v>13.585653751623344</v>
      </c>
      <c r="I290" s="2">
        <f t="shared" si="52"/>
        <v>-90</v>
      </c>
      <c r="J290" s="2">
        <f t="shared" si="44"/>
        <v>47.565110138670761</v>
      </c>
      <c r="K290">
        <f t="shared" si="53"/>
        <v>47.565053838343715</v>
      </c>
      <c r="L290" s="2">
        <f t="shared" si="45"/>
        <v>90.095924306953435</v>
      </c>
    </row>
    <row r="291" spans="1:12">
      <c r="A291" s="2">
        <f t="shared" si="54"/>
        <v>0.21492540610433555</v>
      </c>
      <c r="B291" s="2">
        <f t="shared" si="46"/>
        <v>33.979420148008728</v>
      </c>
      <c r="C291" s="2">
        <f t="shared" si="47"/>
        <v>33.979400086720375</v>
      </c>
      <c r="D291" s="2">
        <f t="shared" si="48"/>
        <v>0.12314299718817469</v>
      </c>
      <c r="E291" s="2">
        <f t="shared" si="49"/>
        <v>3.9320301310894424E-5</v>
      </c>
      <c r="F291" s="2">
        <v>0</v>
      </c>
      <c r="G291" s="2">
        <f t="shared" si="50"/>
        <v>-2.4628749610332769E-2</v>
      </c>
      <c r="H291" s="2">
        <f t="shared" si="51"/>
        <v>13.354244879677781</v>
      </c>
      <c r="I291" s="2">
        <f t="shared" si="52"/>
        <v>-90</v>
      </c>
      <c r="J291" s="2">
        <f t="shared" si="44"/>
        <v>47.333704347987819</v>
      </c>
      <c r="K291">
        <f t="shared" si="53"/>
        <v>47.333644966398154</v>
      </c>
      <c r="L291" s="2">
        <f t="shared" si="45"/>
        <v>90.098514247577839</v>
      </c>
    </row>
    <row r="292" spans="1:12">
      <c r="A292" s="2">
        <f t="shared" si="54"/>
        <v>0.2207283920691526</v>
      </c>
      <c r="B292" s="2">
        <f t="shared" si="46"/>
        <v>33.979421245940301</v>
      </c>
      <c r="C292" s="2">
        <f t="shared" si="47"/>
        <v>33.979400086720375</v>
      </c>
      <c r="D292" s="2">
        <f t="shared" si="48"/>
        <v>0.12646784745488332</v>
      </c>
      <c r="E292" s="2">
        <f t="shared" si="49"/>
        <v>4.1472267007286071E-5</v>
      </c>
      <c r="F292" s="2">
        <v>0</v>
      </c>
      <c r="G292" s="2">
        <f t="shared" si="50"/>
        <v>-2.5293732159070242E-2</v>
      </c>
      <c r="H292" s="2">
        <f t="shared" si="51"/>
        <v>13.122836007732218</v>
      </c>
      <c r="I292" s="2">
        <f t="shared" si="52"/>
        <v>-90</v>
      </c>
      <c r="J292" s="2">
        <f t="shared" si="44"/>
        <v>47.102298725939526</v>
      </c>
      <c r="K292">
        <f t="shared" si="53"/>
        <v>47.102236094452593</v>
      </c>
      <c r="L292" s="2">
        <f t="shared" si="45"/>
        <v>90.101174115295819</v>
      </c>
    </row>
    <row r="293" spans="1:12">
      <c r="A293" s="2">
        <f t="shared" si="54"/>
        <v>0.2266880586550197</v>
      </c>
      <c r="B293" s="2">
        <f t="shared" si="46"/>
        <v>33.979422403960271</v>
      </c>
      <c r="C293" s="2">
        <f t="shared" si="47"/>
        <v>33.979400086720375</v>
      </c>
      <c r="D293" s="2">
        <f t="shared" si="48"/>
        <v>0.12988246779203208</v>
      </c>
      <c r="E293" s="2">
        <f t="shared" si="49"/>
        <v>4.3742008187099452E-5</v>
      </c>
      <c r="F293" s="2">
        <v>0</v>
      </c>
      <c r="G293" s="2">
        <f t="shared" si="50"/>
        <v>-2.5976669761599559E-2</v>
      </c>
      <c r="H293" s="2">
        <f t="shared" si="51"/>
        <v>12.891427135786655</v>
      </c>
      <c r="I293" s="2">
        <f t="shared" si="52"/>
        <v>-90</v>
      </c>
      <c r="J293" s="2">
        <f t="shared" si="44"/>
        <v>46.870893281755116</v>
      </c>
      <c r="K293">
        <f t="shared" si="53"/>
        <v>46.870827222507032</v>
      </c>
      <c r="L293" s="2">
        <f t="shared" si="45"/>
        <v>90.103905798030439</v>
      </c>
    </row>
    <row r="294" spans="1:12">
      <c r="A294" s="2">
        <f t="shared" si="54"/>
        <v>0.23280863623870521</v>
      </c>
      <c r="B294" s="2">
        <f t="shared" si="46"/>
        <v>33.979423625357185</v>
      </c>
      <c r="C294" s="2">
        <f t="shared" si="47"/>
        <v>33.979400086720375</v>
      </c>
      <c r="D294" s="2">
        <f t="shared" si="48"/>
        <v>0.13338928191773894</v>
      </c>
      <c r="E294" s="2">
        <f t="shared" si="49"/>
        <v>4.6135970648959922E-5</v>
      </c>
      <c r="F294" s="2">
        <v>0</v>
      </c>
      <c r="G294" s="2">
        <f t="shared" si="50"/>
        <v>-2.667804724805508E-2</v>
      </c>
      <c r="H294" s="2">
        <f t="shared" si="51"/>
        <v>12.66001826384109</v>
      </c>
      <c r="I294" s="2">
        <f t="shared" si="52"/>
        <v>-90</v>
      </c>
      <c r="J294" s="2">
        <f t="shared" si="44"/>
        <v>46.639488025168923</v>
      </c>
      <c r="K294">
        <f t="shared" si="53"/>
        <v>46.639418350561463</v>
      </c>
      <c r="L294" s="2">
        <f t="shared" si="45"/>
        <v>90.106711234669689</v>
      </c>
    </row>
    <row r="295" spans="1:12">
      <c r="A295" s="2">
        <f t="shared" si="54"/>
        <v>0.23909446941715023</v>
      </c>
      <c r="B295" s="2">
        <f t="shared" si="46"/>
        <v>33.979424913599559</v>
      </c>
      <c r="C295" s="2">
        <f t="shared" si="47"/>
        <v>33.979400086720375</v>
      </c>
      <c r="D295" s="2">
        <f t="shared" si="48"/>
        <v>0.13699077898437181</v>
      </c>
      <c r="E295" s="2">
        <f t="shared" si="49"/>
        <v>4.8660952968051908E-5</v>
      </c>
      <c r="F295" s="2">
        <v>0</v>
      </c>
      <c r="G295" s="2">
        <f t="shared" si="50"/>
        <v>-2.7398362542619539E-2</v>
      </c>
      <c r="H295" s="2">
        <f t="shared" si="51"/>
        <v>12.428609391895529</v>
      </c>
      <c r="I295" s="2">
        <f t="shared" si="52"/>
        <v>-90</v>
      </c>
      <c r="J295" s="2">
        <f t="shared" si="44"/>
        <v>46.408082966448056</v>
      </c>
      <c r="K295">
        <f t="shared" si="53"/>
        <v>46.408009478615902</v>
      </c>
      <c r="L295" s="2">
        <f t="shared" si="45"/>
        <v>90.109592416441757</v>
      </c>
    </row>
    <row r="296" spans="1:12">
      <c r="A296" s="2">
        <f t="shared" si="54"/>
        <v>0.24555002009141327</v>
      </c>
      <c r="B296" s="2">
        <f t="shared" si="46"/>
        <v>33.979426272345734</v>
      </c>
      <c r="C296" s="2">
        <f t="shared" si="47"/>
        <v>33.979400086720375</v>
      </c>
      <c r="D296" s="2">
        <f t="shared" si="48"/>
        <v>0.14068951534476248</v>
      </c>
      <c r="E296" s="2">
        <f t="shared" si="49"/>
        <v>5.1324125807084536E-5</v>
      </c>
      <c r="F296" s="2">
        <v>0</v>
      </c>
      <c r="G296" s="2">
        <f t="shared" si="50"/>
        <v>-2.8138127017365719E-2</v>
      </c>
      <c r="H296" s="2">
        <f t="shared" si="51"/>
        <v>12.197200519949964</v>
      </c>
      <c r="I296" s="2">
        <f t="shared" si="52"/>
        <v>-90</v>
      </c>
      <c r="J296" s="2">
        <f t="shared" si="44"/>
        <v>46.176678116421506</v>
      </c>
      <c r="K296">
        <f t="shared" si="53"/>
        <v>46.176600606670341</v>
      </c>
      <c r="L296" s="2">
        <f t="shared" si="45"/>
        <v>90.112551388327404</v>
      </c>
    </row>
    <row r="297" spans="1:12">
      <c r="A297" s="2">
        <f t="shared" si="54"/>
        <v>0.25217987063388142</v>
      </c>
      <c r="B297" s="2">
        <f t="shared" si="46"/>
        <v>33.979427705454263</v>
      </c>
      <c r="C297" s="2">
        <f t="shared" si="47"/>
        <v>33.979400086720375</v>
      </c>
      <c r="D297" s="2">
        <f t="shared" si="48"/>
        <v>0.14448811636606579</v>
      </c>
      <c r="E297" s="2">
        <f t="shared" si="49"/>
        <v>5.4133052280180475E-5</v>
      </c>
      <c r="F297" s="2">
        <v>0</v>
      </c>
      <c r="G297" s="2">
        <f t="shared" si="50"/>
        <v>-2.88978658556771E-2</v>
      </c>
      <c r="H297" s="2">
        <f t="shared" si="51"/>
        <v>11.9657916480044</v>
      </c>
      <c r="I297" s="2">
        <f t="shared" si="52"/>
        <v>-90</v>
      </c>
      <c r="J297" s="2">
        <f t="shared" si="44"/>
        <v>45.945273486510942</v>
      </c>
      <c r="K297">
        <f t="shared" si="53"/>
        <v>45.945191734724773</v>
      </c>
      <c r="L297" s="2">
        <f t="shared" si="45"/>
        <v>90.115590250510394</v>
      </c>
    </row>
    <row r="298" spans="1:12">
      <c r="A298" s="2">
        <f t="shared" si="54"/>
        <v>0.25898872714099619</v>
      </c>
      <c r="B298" s="2">
        <f t="shared" si="46"/>
        <v>33.97942921699488</v>
      </c>
      <c r="C298" s="2">
        <f t="shared" si="47"/>
        <v>33.979400086720375</v>
      </c>
      <c r="D298" s="2">
        <f t="shared" si="48"/>
        <v>0.148389278292547</v>
      </c>
      <c r="E298" s="2">
        <f t="shared" si="49"/>
        <v>5.709570943385649E-5</v>
      </c>
      <c r="F298" s="2">
        <v>0</v>
      </c>
      <c r="G298" s="2">
        <f t="shared" si="50"/>
        <v>-2.9678118425508201E-2</v>
      </c>
      <c r="H298" s="2">
        <f t="shared" si="51"/>
        <v>11.734382776058839</v>
      </c>
      <c r="I298" s="2">
        <f t="shared" si="52"/>
        <v>-90</v>
      </c>
      <c r="J298" s="2">
        <f t="shared" si="44"/>
        <v>45.713869088763154</v>
      </c>
      <c r="K298">
        <f t="shared" si="53"/>
        <v>45.713782862779212</v>
      </c>
      <c r="L298" s="2">
        <f t="shared" si="45"/>
        <v>90.118711159867033</v>
      </c>
    </row>
    <row r="299" spans="1:12">
      <c r="A299" s="2">
        <f t="shared" si="54"/>
        <v>0.26598142277380304</v>
      </c>
      <c r="B299" s="2">
        <f t="shared" si="46"/>
        <v>33.979430811260038</v>
      </c>
      <c r="C299" s="2">
        <f t="shared" si="47"/>
        <v>33.979400086720375</v>
      </c>
      <c r="D299" s="2">
        <f t="shared" si="48"/>
        <v>0.15239577015861466</v>
      </c>
      <c r="E299" s="2">
        <f t="shared" si="49"/>
        <v>6.0220510901553908E-5</v>
      </c>
      <c r="F299" s="2">
        <v>0</v>
      </c>
      <c r="G299" s="2">
        <f t="shared" si="50"/>
        <v>-3.0479438662752292E-2</v>
      </c>
      <c r="H299" s="2">
        <f t="shared" si="51"/>
        <v>11.502973904113276</v>
      </c>
      <c r="I299" s="2">
        <f t="shared" si="52"/>
        <v>-90</v>
      </c>
      <c r="J299" s="2">
        <f t="shared" si="44"/>
        <v>45.482464935884217</v>
      </c>
      <c r="K299">
        <f t="shared" si="53"/>
        <v>45.482373990833651</v>
      </c>
      <c r="L299" s="2">
        <f t="shared" si="45"/>
        <v>90.121916331495868</v>
      </c>
    </row>
    <row r="300" spans="1:12">
      <c r="A300" s="2">
        <f t="shared" si="54"/>
        <v>0.27316292118869573</v>
      </c>
      <c r="B300" s="2">
        <f t="shared" si="46"/>
        <v>33.979432492777093</v>
      </c>
      <c r="C300" s="2">
        <f t="shared" si="47"/>
        <v>33.979400086720375</v>
      </c>
      <c r="D300" s="2">
        <f t="shared" si="48"/>
        <v>0.15651043575345117</v>
      </c>
      <c r="E300" s="2">
        <f t="shared" si="49"/>
        <v>6.3516330796378753E-5</v>
      </c>
      <c r="F300" s="2">
        <v>0</v>
      </c>
      <c r="G300" s="2">
        <f t="shared" si="50"/>
        <v>-3.1302395464992187E-2</v>
      </c>
      <c r="H300" s="2">
        <f t="shared" si="51"/>
        <v>11.271565032167711</v>
      </c>
      <c r="I300" s="2">
        <f t="shared" si="52"/>
        <v>-90</v>
      </c>
      <c r="J300" s="2">
        <f t="shared" si="44"/>
        <v>45.251061041275605</v>
      </c>
      <c r="K300">
        <f t="shared" si="53"/>
        <v>45.250965118888089</v>
      </c>
      <c r="L300" s="2">
        <f t="shared" si="45"/>
        <v>90.125208040288456</v>
      </c>
    </row>
    <row r="301" spans="1:12">
      <c r="A301" s="2">
        <f t="shared" si="54"/>
        <v>0.28053832006079049</v>
      </c>
      <c r="B301" s="2">
        <f t="shared" si="46"/>
        <v>33.979434266321192</v>
      </c>
      <c r="C301" s="2">
        <f t="shared" si="47"/>
        <v>33.979400086720375</v>
      </c>
      <c r="D301" s="2">
        <f t="shared" si="48"/>
        <v>0.16073619563862976</v>
      </c>
      <c r="E301" s="2">
        <f t="shared" si="49"/>
        <v>6.6992528916843102E-5</v>
      </c>
      <c r="F301" s="2">
        <v>0</v>
      </c>
      <c r="G301" s="2">
        <f t="shared" si="50"/>
        <v>-3.214757309591685E-2</v>
      </c>
      <c r="H301" s="2">
        <f t="shared" si="51"/>
        <v>11.040156160222148</v>
      </c>
      <c r="I301" s="2">
        <f t="shared" si="52"/>
        <v>-90</v>
      </c>
      <c r="J301" s="2">
        <f t="shared" si="44"/>
        <v>45.019657419072253</v>
      </c>
      <c r="K301">
        <f t="shared" si="53"/>
        <v>45.019556246942521</v>
      </c>
      <c r="L301" s="2">
        <f t="shared" si="45"/>
        <v>90.128588622542708</v>
      </c>
    </row>
    <row r="302" spans="1:12">
      <c r="A302" s="2">
        <f t="shared" si="54"/>
        <v>0.28811285470243181</v>
      </c>
      <c r="B302" s="2">
        <f t="shared" si="46"/>
        <v>33.979436136928804</v>
      </c>
      <c r="C302" s="2">
        <f t="shared" si="47"/>
        <v>33.979400086720375</v>
      </c>
      <c r="D302" s="2">
        <f t="shared" si="48"/>
        <v>0.16507604922014416</v>
      </c>
      <c r="E302" s="2">
        <f t="shared" si="49"/>
        <v>7.0658977330279206E-5</v>
      </c>
      <c r="F302" s="2">
        <v>0</v>
      </c>
      <c r="G302" s="2">
        <f t="shared" si="50"/>
        <v>-3.301557160069489E-2</v>
      </c>
      <c r="H302" s="2">
        <f t="shared" si="51"/>
        <v>10.808747288276585</v>
      </c>
      <c r="I302" s="2">
        <f t="shared" si="52"/>
        <v>-90</v>
      </c>
      <c r="J302" s="2">
        <f t="shared" si="44"/>
        <v>44.788254084182718</v>
      </c>
      <c r="K302">
        <f t="shared" si="53"/>
        <v>44.78814737499696</v>
      </c>
      <c r="L302" s="2">
        <f t="shared" si="45"/>
        <v>90.132060477619447</v>
      </c>
    </row>
    <row r="303" spans="1:12">
      <c r="A303" s="2">
        <f t="shared" si="54"/>
        <v>0.29589190177939745</v>
      </c>
      <c r="B303" s="2">
        <f t="shared" si="46"/>
        <v>33.979438109912024</v>
      </c>
      <c r="C303" s="2">
        <f t="shared" si="47"/>
        <v>33.979400086720375</v>
      </c>
      <c r="D303" s="2">
        <f t="shared" si="48"/>
        <v>0.16953307687631414</v>
      </c>
      <c r="E303" s="2">
        <f t="shared" si="49"/>
        <v>7.4526088407766619E-5</v>
      </c>
      <c r="F303" s="2">
        <v>0</v>
      </c>
      <c r="G303" s="2">
        <f t="shared" si="50"/>
        <v>-3.3907007232603655E-2</v>
      </c>
      <c r="H303" s="2">
        <f t="shared" si="51"/>
        <v>10.57733841633102</v>
      </c>
      <c r="I303" s="2">
        <f t="shared" si="52"/>
        <v>-90</v>
      </c>
      <c r="J303" s="2">
        <f t="shared" si="44"/>
        <v>44.556851052331453</v>
      </c>
      <c r="K303">
        <f t="shared" si="53"/>
        <v>44.556738503051392</v>
      </c>
      <c r="L303" s="2">
        <f t="shared" si="45"/>
        <v>90.135626069643706</v>
      </c>
    </row>
    <row r="304" spans="1:12">
      <c r="A304" s="2">
        <f t="shared" si="54"/>
        <v>0.30388098312744116</v>
      </c>
      <c r="B304" s="2">
        <f t="shared" si="46"/>
        <v>33.979440190873667</v>
      </c>
      <c r="C304" s="2">
        <f t="shared" si="47"/>
        <v>33.979400086720375</v>
      </c>
      <c r="D304" s="2">
        <f t="shared" si="48"/>
        <v>0.17411044214306989</v>
      </c>
      <c r="E304" s="2">
        <f t="shared" si="49"/>
        <v>7.8604844394063129E-5</v>
      </c>
      <c r="F304" s="2">
        <v>0</v>
      </c>
      <c r="G304" s="2">
        <f t="shared" si="50"/>
        <v>-3.4822512891221492E-2</v>
      </c>
      <c r="H304" s="2">
        <f t="shared" si="51"/>
        <v>10.345929544385458</v>
      </c>
      <c r="I304" s="2">
        <f t="shared" si="52"/>
        <v>-90</v>
      </c>
      <c r="J304" s="2">
        <f t="shared" si="44"/>
        <v>44.32544834010352</v>
      </c>
      <c r="K304">
        <f t="shared" si="53"/>
        <v>44.325329631105831</v>
      </c>
      <c r="L304" s="2">
        <f t="shared" si="45"/>
        <v>90.13928792925185</v>
      </c>
    </row>
    <row r="305" spans="1:12">
      <c r="A305" s="2">
        <f t="shared" si="54"/>
        <v>0.31208576967188206</v>
      </c>
      <c r="B305" s="2">
        <f t="shared" si="46"/>
        <v>33.979442385723189</v>
      </c>
      <c r="C305" s="2">
        <f t="shared" si="47"/>
        <v>33.979400086720375</v>
      </c>
      <c r="D305" s="2">
        <f t="shared" si="48"/>
        <v>0.17881139395815915</v>
      </c>
      <c r="E305" s="2">
        <f t="shared" si="49"/>
        <v>8.2906828608093864E-5</v>
      </c>
      <c r="F305" s="2">
        <v>0</v>
      </c>
      <c r="G305" s="2">
        <f t="shared" si="50"/>
        <v>-3.5762738572498821E-2</v>
      </c>
      <c r="H305" s="2">
        <f t="shared" si="51"/>
        <v>10.114520672439895</v>
      </c>
      <c r="I305" s="2">
        <f t="shared" si="52"/>
        <v>-90</v>
      </c>
      <c r="J305" s="2">
        <f t="shared" si="44"/>
        <v>44.094045964991693</v>
      </c>
      <c r="K305">
        <f t="shared" si="53"/>
        <v>44.09392075916027</v>
      </c>
      <c r="L305" s="2">
        <f t="shared" si="45"/>
        <v>90.143048655385655</v>
      </c>
    </row>
    <row r="306" spans="1:12">
      <c r="A306" s="2">
        <f t="shared" si="54"/>
        <v>0.32051208545302284</v>
      </c>
      <c r="B306" s="2">
        <f t="shared" si="46"/>
        <v>33.979444700693421</v>
      </c>
      <c r="C306" s="2">
        <f t="shared" si="47"/>
        <v>33.979400086720375</v>
      </c>
      <c r="D306" s="2">
        <f t="shared" si="48"/>
        <v>0.18363926896586</v>
      </c>
      <c r="E306" s="2">
        <f t="shared" si="49"/>
        <v>8.7444258329059219E-5</v>
      </c>
      <c r="F306" s="2">
        <v>0</v>
      </c>
      <c r="G306" s="2">
        <f t="shared" si="50"/>
        <v>-3.672835183103277E-2</v>
      </c>
      <c r="H306" s="2">
        <f t="shared" si="51"/>
        <v>9.8831118004943317</v>
      </c>
      <c r="I306" s="2">
        <f t="shared" si="52"/>
        <v>-90</v>
      </c>
      <c r="J306" s="2">
        <f t="shared" si="44"/>
        <v>43.862643945446081</v>
      </c>
      <c r="K306">
        <f t="shared" si="53"/>
        <v>43.862511887214708</v>
      </c>
      <c r="L306" s="2">
        <f t="shared" si="45"/>
        <v>90.146910917134832</v>
      </c>
    </row>
    <row r="307" spans="1:12">
      <c r="A307" s="2">
        <f t="shared" si="54"/>
        <v>0.32916591176025445</v>
      </c>
      <c r="B307" s="2">
        <f t="shared" si="46"/>
        <v>33.979447142358325</v>
      </c>
      <c r="C307" s="2">
        <f t="shared" si="47"/>
        <v>33.979400086720375</v>
      </c>
      <c r="D307" s="2">
        <f t="shared" si="48"/>
        <v>0.18859749388382713</v>
      </c>
      <c r="E307" s="2">
        <f t="shared" si="49"/>
        <v>9.2230019504238464E-5</v>
      </c>
      <c r="F307" s="2">
        <v>0</v>
      </c>
      <c r="G307" s="2">
        <f t="shared" si="50"/>
        <v>-3.7720038254879296E-2</v>
      </c>
      <c r="H307" s="2">
        <f t="shared" si="51"/>
        <v>9.651702928548767</v>
      </c>
      <c r="I307" s="2">
        <f t="shared" si="52"/>
        <v>-90</v>
      </c>
      <c r="J307" s="2">
        <f t="shared" si="44"/>
        <v>43.631242300926594</v>
      </c>
      <c r="K307">
        <f t="shared" si="53"/>
        <v>43.63110301526914</v>
      </c>
      <c r="L307" s="2">
        <f t="shared" si="45"/>
        <v>90.150877455628944</v>
      </c>
    </row>
    <row r="308" spans="1:12">
      <c r="A308" s="2">
        <f t="shared" si="54"/>
        <v>0.33805339137778129</v>
      </c>
      <c r="B308" s="2">
        <f t="shared" si="46"/>
        <v>33.979449717651619</v>
      </c>
      <c r="C308" s="2">
        <f t="shared" si="47"/>
        <v>33.979400086720375</v>
      </c>
      <c r="D308" s="2">
        <f t="shared" si="48"/>
        <v>0.19368958793373961</v>
      </c>
      <c r="E308" s="2">
        <f t="shared" si="49"/>
        <v>9.7277703341769046E-5</v>
      </c>
      <c r="F308" s="2">
        <v>0</v>
      </c>
      <c r="G308" s="2">
        <f t="shared" si="50"/>
        <v>-3.8738501953245803E-2</v>
      </c>
      <c r="H308" s="2">
        <f t="shared" si="51"/>
        <v>9.4202940566032041</v>
      </c>
      <c r="I308" s="2">
        <f t="shared" si="52"/>
        <v>-90</v>
      </c>
      <c r="J308" s="2">
        <f t="shared" si="44"/>
        <v>43.399841051958163</v>
      </c>
      <c r="K308">
        <f t="shared" si="53"/>
        <v>43.399694143323579</v>
      </c>
      <c r="L308" s="2">
        <f t="shared" si="45"/>
        <v>90.1549510859805</v>
      </c>
    </row>
    <row r="309" spans="1:12">
      <c r="A309" s="2">
        <f t="shared" si="54"/>
        <v>0.34718083294498137</v>
      </c>
      <c r="B309" s="2">
        <f t="shared" si="46"/>
        <v>33.979452433886486</v>
      </c>
      <c r="C309" s="2">
        <f t="shared" si="47"/>
        <v>33.979400086720375</v>
      </c>
      <c r="D309" s="2">
        <f t="shared" si="48"/>
        <v>0.19891916533746629</v>
      </c>
      <c r="E309" s="2">
        <f t="shared" si="49"/>
        <v>1.0260164491485999E-4</v>
      </c>
      <c r="F309" s="2">
        <v>0</v>
      </c>
      <c r="G309" s="2">
        <f t="shared" si="50"/>
        <v>-3.9784466057417124E-2</v>
      </c>
      <c r="H309" s="2">
        <f t="shared" si="51"/>
        <v>9.1888851846576411</v>
      </c>
      <c r="I309" s="2">
        <f t="shared" si="52"/>
        <v>-90</v>
      </c>
      <c r="J309" s="2">
        <f t="shared" si="44"/>
        <v>43.168440220189041</v>
      </c>
      <c r="K309">
        <f t="shared" si="53"/>
        <v>43.168285271378018</v>
      </c>
      <c r="L309" s="2">
        <f t="shared" si="45"/>
        <v>90.159134699280045</v>
      </c>
    </row>
    <row r="310" spans="1:12">
      <c r="A310" s="2">
        <f t="shared" si="54"/>
        <v>0.35655471543449585</v>
      </c>
      <c r="B310" s="2">
        <f t="shared" si="46"/>
        <v>33.97945529877633</v>
      </c>
      <c r="C310" s="2">
        <f t="shared" si="47"/>
        <v>33.979400086720375</v>
      </c>
      <c r="D310" s="2">
        <f t="shared" si="48"/>
        <v>0.20428993788050678</v>
      </c>
      <c r="E310" s="2">
        <f t="shared" si="49"/>
        <v>1.0821696387787438E-4</v>
      </c>
      <c r="F310" s="2">
        <v>0</v>
      </c>
      <c r="G310" s="2">
        <f t="shared" si="50"/>
        <v>-4.0858673235277698E-2</v>
      </c>
      <c r="H310" s="2">
        <f t="shared" si="51"/>
        <v>8.9574763127120764</v>
      </c>
      <c r="I310" s="2">
        <f t="shared" si="52"/>
        <v>-90</v>
      </c>
      <c r="J310" s="2">
        <f t="shared" si="44"/>
        <v>42.937039828452285</v>
      </c>
      <c r="K310">
        <f t="shared" si="53"/>
        <v>42.93687639943245</v>
      </c>
      <c r="L310" s="2">
        <f t="shared" si="45"/>
        <v>90.163431264645226</v>
      </c>
    </row>
    <row r="311" spans="1:12">
      <c r="A311" s="2">
        <f t="shared" si="54"/>
        <v>0.36618169275122719</v>
      </c>
      <c r="B311" s="2">
        <f t="shared" si="46"/>
        <v>33.979458320456679</v>
      </c>
      <c r="C311" s="2">
        <f t="shared" si="47"/>
        <v>33.979400086720375</v>
      </c>
      <c r="D311" s="2">
        <f t="shared" si="48"/>
        <v>0.20980571754451563</v>
      </c>
      <c r="E311" s="2">
        <f t="shared" si="49"/>
        <v>1.141396074038938E-4</v>
      </c>
      <c r="F311" s="2">
        <v>0</v>
      </c>
      <c r="G311" s="2">
        <f t="shared" si="50"/>
        <v>-4.196188621980286E-2</v>
      </c>
      <c r="H311" s="2">
        <f t="shared" si="51"/>
        <v>8.7260674407665153</v>
      </c>
      <c r="I311" s="2">
        <f t="shared" si="52"/>
        <v>-90</v>
      </c>
      <c r="J311" s="2">
        <f t="shared" si="44"/>
        <v>42.705639900830597</v>
      </c>
      <c r="K311">
        <f t="shared" si="53"/>
        <v>42.705467527486888</v>
      </c>
      <c r="L311" s="2">
        <f t="shared" si="45"/>
        <v>90.167843831324717</v>
      </c>
    </row>
    <row r="312" spans="1:12">
      <c r="A312" s="2">
        <f t="shared" si="54"/>
        <v>0.37606859845551027</v>
      </c>
      <c r="B312" s="2">
        <f t="shared" si="46"/>
        <v>33.979461507508297</v>
      </c>
      <c r="C312" s="2">
        <f t="shared" si="47"/>
        <v>33.979400086720375</v>
      </c>
      <c r="D312" s="2">
        <f t="shared" si="48"/>
        <v>0.21547041921076349</v>
      </c>
      <c r="E312" s="2">
        <f t="shared" si="49"/>
        <v>1.2038639548184413E-4</v>
      </c>
      <c r="F312" s="2">
        <v>0</v>
      </c>
      <c r="G312" s="2">
        <f t="shared" si="50"/>
        <v>-4.3094888351902907E-2</v>
      </c>
      <c r="H312" s="2">
        <f t="shared" si="51"/>
        <v>8.4946585688209524</v>
      </c>
      <c r="I312" s="2">
        <f t="shared" si="52"/>
        <v>-90</v>
      </c>
      <c r="J312" s="2">
        <f t="shared" si="44"/>
        <v>42.47424046272473</v>
      </c>
      <c r="K312">
        <f t="shared" si="53"/>
        <v>42.474058655541327</v>
      </c>
      <c r="L312" s="2">
        <f t="shared" si="45"/>
        <v>90.172375530858858</v>
      </c>
    </row>
    <row r="313" spans="1:12">
      <c r="A313" s="2">
        <f t="shared" si="54"/>
        <v>0.386222450613809</v>
      </c>
      <c r="B313" s="2">
        <f t="shared" si="46"/>
        <v>33.979464868981523</v>
      </c>
      <c r="C313" s="2">
        <f t="shared" si="47"/>
        <v>33.979400086720375</v>
      </c>
      <c r="D313" s="2">
        <f t="shared" si="48"/>
        <v>0.22128806343643925</v>
      </c>
      <c r="E313" s="2">
        <f t="shared" si="49"/>
        <v>1.2697506869344105E-4</v>
      </c>
      <c r="F313" s="2">
        <v>0</v>
      </c>
      <c r="G313" s="2">
        <f t="shared" si="50"/>
        <v>-4.4258484138014351E-2</v>
      </c>
      <c r="H313" s="2">
        <f t="shared" si="51"/>
        <v>8.2632496968753895</v>
      </c>
      <c r="I313" s="2">
        <f t="shared" si="52"/>
        <v>-90</v>
      </c>
      <c r="J313" s="2">
        <f t="shared" si="44"/>
        <v>42.24284154092561</v>
      </c>
      <c r="K313">
        <f t="shared" si="53"/>
        <v>42.242649783595766</v>
      </c>
      <c r="L313" s="2">
        <f t="shared" si="45"/>
        <v>90.17702957929842</v>
      </c>
    </row>
    <row r="314" spans="1:12">
      <c r="A314" s="2">
        <f t="shared" si="54"/>
        <v>0.3966504567803818</v>
      </c>
      <c r="B314" s="2">
        <f t="shared" si="46"/>
        <v>33.979468414422008</v>
      </c>
      <c r="C314" s="2">
        <f t="shared" si="47"/>
        <v>33.979400086720375</v>
      </c>
      <c r="D314" s="2">
        <f t="shared" si="48"/>
        <v>0.22726277930574687</v>
      </c>
      <c r="E314" s="2">
        <f t="shared" si="49"/>
        <v>1.3392433859264765E-4</v>
      </c>
      <c r="F314" s="2">
        <v>0</v>
      </c>
      <c r="G314" s="2">
        <f t="shared" si="50"/>
        <v>-4.5453499822844134E-2</v>
      </c>
      <c r="H314" s="2">
        <f t="shared" si="51"/>
        <v>8.0318408249298265</v>
      </c>
      <c r="I314" s="2">
        <f t="shared" si="52"/>
        <v>-90</v>
      </c>
      <c r="J314" s="2">
        <f t="shared" si="44"/>
        <v>42.01144316369043</v>
      </c>
      <c r="K314">
        <f t="shared" si="53"/>
        <v>42.011240911650205</v>
      </c>
      <c r="L314" s="2">
        <f t="shared" si="45"/>
        <v>90.181809279482906</v>
      </c>
    </row>
    <row r="315" spans="1:12">
      <c r="A315" s="2">
        <f t="shared" si="54"/>
        <v>0.4073600191134521</v>
      </c>
      <c r="B315" s="2">
        <f t="shared" si="46"/>
        <v>33.97947215389776</v>
      </c>
      <c r="C315" s="2">
        <f t="shared" si="47"/>
        <v>33.979400086720375</v>
      </c>
      <c r="D315" s="2">
        <f t="shared" si="48"/>
        <v>0.23339880735780272</v>
      </c>
      <c r="E315" s="2">
        <f t="shared" si="49"/>
        <v>1.4125394086050695E-4</v>
      </c>
      <c r="F315" s="2">
        <v>0</v>
      </c>
      <c r="G315" s="2">
        <f t="shared" si="50"/>
        <v>-4.6680783977683958E-2</v>
      </c>
      <c r="H315" s="2">
        <f t="shared" si="51"/>
        <v>7.8004319529842627</v>
      </c>
      <c r="I315" s="2">
        <f t="shared" si="52"/>
        <v>-90</v>
      </c>
      <c r="J315" s="2">
        <f t="shared" si="44"/>
        <v>41.780045360822882</v>
      </c>
      <c r="K315">
        <f t="shared" si="53"/>
        <v>41.779832039704637</v>
      </c>
      <c r="L315" s="2">
        <f t="shared" si="45"/>
        <v>90.186718023380124</v>
      </c>
    </row>
    <row r="316" spans="1:12">
      <c r="A316" s="2">
        <f t="shared" si="54"/>
        <v>0.41835873962951525</v>
      </c>
      <c r="B316" s="2">
        <f t="shared" si="46"/>
        <v>33.979476098027796</v>
      </c>
      <c r="C316" s="2">
        <f t="shared" si="47"/>
        <v>33.979400086720375</v>
      </c>
      <c r="D316" s="2">
        <f t="shared" si="48"/>
        <v>0.23970050259339212</v>
      </c>
      <c r="E316" s="2">
        <f t="shared" si="49"/>
        <v>1.4898469135616547E-4</v>
      </c>
      <c r="F316" s="2">
        <v>0</v>
      </c>
      <c r="G316" s="2">
        <f t="shared" si="50"/>
        <v>-4.794120810472411E-2</v>
      </c>
      <c r="H316" s="2">
        <f t="shared" si="51"/>
        <v>7.5690230810386989</v>
      </c>
      <c r="I316" s="2">
        <f t="shared" si="52"/>
        <v>-90</v>
      </c>
      <c r="J316" s="2">
        <f t="shared" si="44"/>
        <v>41.548648163757854</v>
      </c>
      <c r="K316">
        <f t="shared" si="53"/>
        <v>41.548423167759076</v>
      </c>
      <c r="L316" s="2">
        <f t="shared" si="45"/>
        <v>90.191759294488662</v>
      </c>
    </row>
    <row r="317" spans="1:12">
      <c r="A317" s="2">
        <f t="shared" si="54"/>
        <v>0.42965442559951211</v>
      </c>
      <c r="B317" s="2">
        <f t="shared" si="46"/>
        <v>33.979480258012245</v>
      </c>
      <c r="C317" s="2">
        <f t="shared" si="47"/>
        <v>33.979400086720375</v>
      </c>
      <c r="D317" s="2">
        <f t="shared" si="48"/>
        <v>0.24617233756269785</v>
      </c>
      <c r="E317" s="2">
        <f t="shared" si="49"/>
        <v>1.571385452447238E-4</v>
      </c>
      <c r="F317" s="2">
        <v>0</v>
      </c>
      <c r="G317" s="2">
        <f t="shared" si="50"/>
        <v>-4.9235667257808251E-2</v>
      </c>
      <c r="H317" s="2">
        <f t="shared" si="51"/>
        <v>7.337614209093136</v>
      </c>
      <c r="I317" s="2">
        <f t="shared" si="52"/>
        <v>-90</v>
      </c>
      <c r="J317" s="2">
        <f t="shared" si="44"/>
        <v>41.317251605650625</v>
      </c>
      <c r="K317">
        <f t="shared" si="53"/>
        <v>41.317014295813507</v>
      </c>
      <c r="L317" s="2">
        <f t="shared" si="45"/>
        <v>90.196936670304893</v>
      </c>
    </row>
    <row r="318" spans="1:12">
      <c r="A318" s="2">
        <f t="shared" si="54"/>
        <v>0.44125509509069888</v>
      </c>
      <c r="B318" s="2">
        <f t="shared" si="46"/>
        <v>33.979484645664165</v>
      </c>
      <c r="C318" s="2">
        <f t="shared" si="47"/>
        <v>33.979400086720375</v>
      </c>
      <c r="D318" s="2">
        <f t="shared" si="48"/>
        <v>0.25281890553617059</v>
      </c>
      <c r="E318" s="2">
        <f t="shared" si="49"/>
        <v>1.6573865935510124E-4</v>
      </c>
      <c r="F318" s="2">
        <v>0</v>
      </c>
      <c r="G318" s="2">
        <f t="shared" si="50"/>
        <v>-5.0565080680083342E-2</v>
      </c>
      <c r="H318" s="2">
        <f t="shared" si="51"/>
        <v>7.106205337147574</v>
      </c>
      <c r="I318" s="2">
        <f t="shared" si="52"/>
        <v>-90</v>
      </c>
      <c r="J318" s="2">
        <f t="shared" si="44"/>
        <v>41.085855721471091</v>
      </c>
      <c r="K318">
        <f t="shared" si="53"/>
        <v>41.085605423867946</v>
      </c>
      <c r="L318" s="2">
        <f t="shared" si="45"/>
        <v>90.202253824856086</v>
      </c>
    </row>
    <row r="319" spans="1:12">
      <c r="A319" s="2">
        <f t="shared" si="54"/>
        <v>0.4531689826581477</v>
      </c>
      <c r="B319" s="2">
        <f t="shared" si="46"/>
        <v>33.979489273443079</v>
      </c>
      <c r="C319" s="2">
        <f t="shared" si="47"/>
        <v>33.979400086720375</v>
      </c>
      <c r="D319" s="2">
        <f t="shared" si="48"/>
        <v>0.25964492376076503</v>
      </c>
      <c r="E319" s="2">
        <f t="shared" si="49"/>
        <v>1.7480945795778451E-4</v>
      </c>
      <c r="F319" s="2">
        <v>0</v>
      </c>
      <c r="G319" s="2">
        <f t="shared" si="50"/>
        <v>-5.193039245901241E-2</v>
      </c>
      <c r="H319" s="2">
        <f t="shared" si="51"/>
        <v>6.874796465202011</v>
      </c>
      <c r="I319" s="2">
        <f t="shared" si="52"/>
        <v>-90</v>
      </c>
      <c r="J319" s="2">
        <f t="shared" si="44"/>
        <v>40.854460548103049</v>
      </c>
      <c r="K319">
        <f t="shared" si="53"/>
        <v>40.854196551922385</v>
      </c>
      <c r="L319" s="2">
        <f t="shared" si="45"/>
        <v>90.207714531301747</v>
      </c>
    </row>
    <row r="320" spans="1:12">
      <c r="A320" s="2">
        <f t="shared" si="54"/>
        <v>0.46540454518991764</v>
      </c>
      <c r="B320" s="2">
        <f t="shared" si="46"/>
        <v>33.979494154490368</v>
      </c>
      <c r="C320" s="2">
        <f t="shared" si="47"/>
        <v>33.979400086720375</v>
      </c>
      <c r="D320" s="2">
        <f t="shared" si="48"/>
        <v>0.2666552368038283</v>
      </c>
      <c r="E320" s="2">
        <f t="shared" si="49"/>
        <v>1.8437670213694308E-4</v>
      </c>
      <c r="F320" s="2">
        <v>0</v>
      </c>
      <c r="G320" s="2">
        <f t="shared" si="50"/>
        <v>-5.3332572199230655E-2</v>
      </c>
      <c r="H320" s="2">
        <f t="shared" si="51"/>
        <v>6.6433875932564481</v>
      </c>
      <c r="I320" s="2">
        <f t="shared" si="52"/>
        <v>-90</v>
      </c>
      <c r="J320" s="2">
        <f t="shared" si="44"/>
        <v>40.623066124448954</v>
      </c>
      <c r="K320">
        <f t="shared" si="53"/>
        <v>40.622787679976824</v>
      </c>
      <c r="L320" s="2">
        <f t="shared" si="45"/>
        <v>90.213322664604604</v>
      </c>
    </row>
    <row r="321" spans="1:12">
      <c r="A321" s="2">
        <f t="shared" si="54"/>
        <v>0.47797046791004538</v>
      </c>
      <c r="B321" s="2">
        <f t="shared" si="46"/>
        <v>33.97949930266654</v>
      </c>
      <c r="C321" s="2">
        <f t="shared" si="47"/>
        <v>33.979400086720375</v>
      </c>
      <c r="D321" s="2">
        <f t="shared" si="48"/>
        <v>0.27385481998698313</v>
      </c>
      <c r="E321" s="2">
        <f t="shared" si="49"/>
        <v>1.9446756297146275E-4</v>
      </c>
      <c r="F321" s="2">
        <v>0</v>
      </c>
      <c r="G321" s="2">
        <f t="shared" si="50"/>
        <v>-5.4772615713740293E-2</v>
      </c>
      <c r="H321" s="2">
        <f t="shared" si="51"/>
        <v>6.4119787213108843</v>
      </c>
      <c r="I321" s="2">
        <f t="shared" si="52"/>
        <v>-90</v>
      </c>
      <c r="J321" s="2">
        <f t="shared" si="44"/>
        <v>40.39167249154039</v>
      </c>
      <c r="K321">
        <f t="shared" si="53"/>
        <v>40.391378808031263</v>
      </c>
      <c r="L321" s="2">
        <f t="shared" si="45"/>
        <v>90.219082204273249</v>
      </c>
    </row>
    <row r="322" spans="1:12">
      <c r="A322" s="2">
        <f t="shared" si="54"/>
        <v>0.49087567054361658</v>
      </c>
      <c r="B322" s="2">
        <f t="shared" si="46"/>
        <v>33.979504732590641</v>
      </c>
      <c r="C322" s="2">
        <f t="shared" si="47"/>
        <v>33.979400086720375</v>
      </c>
      <c r="D322" s="2">
        <f t="shared" si="48"/>
        <v>0.28124878291241379</v>
      </c>
      <c r="E322" s="2">
        <f t="shared" si="49"/>
        <v>2.051106987081583E-4</v>
      </c>
      <c r="F322" s="2">
        <v>0</v>
      </c>
      <c r="G322" s="2">
        <f t="shared" si="50"/>
        <v>-5.6251545733953211E-2</v>
      </c>
      <c r="H322" s="2">
        <f t="shared" si="51"/>
        <v>6.1805698493653214</v>
      </c>
      <c r="I322" s="2">
        <f t="shared" si="52"/>
        <v>-90</v>
      </c>
      <c r="J322" s="2">
        <f t="shared" si="44"/>
        <v>40.160279692654669</v>
      </c>
      <c r="K322">
        <f t="shared" si="53"/>
        <v>40.159969936085695</v>
      </c>
      <c r="L322" s="2">
        <f t="shared" si="45"/>
        <v>90.224997237178457</v>
      </c>
    </row>
    <row r="323" spans="1:12">
      <c r="A323" s="2">
        <f t="shared" si="54"/>
        <v>0.50412931364829416</v>
      </c>
      <c r="B323" s="2">
        <f t="shared" si="46"/>
        <v>33.979510459681698</v>
      </c>
      <c r="C323" s="2">
        <f t="shared" si="47"/>
        <v>33.979400086720375</v>
      </c>
      <c r="D323" s="2">
        <f t="shared" si="48"/>
        <v>0.28884237308402039</v>
      </c>
      <c r="E323" s="2">
        <f t="shared" si="49"/>
        <v>2.1633633616931179E-4</v>
      </c>
      <c r="F323" s="2">
        <v>0</v>
      </c>
      <c r="G323" s="2">
        <f t="shared" si="50"/>
        <v>-5.7770412639105956E-2</v>
      </c>
      <c r="H323" s="2">
        <f t="shared" si="51"/>
        <v>5.9491609774197585</v>
      </c>
      <c r="I323" s="2">
        <f t="shared" si="52"/>
        <v>-90</v>
      </c>
      <c r="J323" s="2">
        <f t="shared" ref="J323:J386" si="55">B323+E323+H323</f>
        <v>39.928887773437623</v>
      </c>
      <c r="K323">
        <f t="shared" si="53"/>
        <v>39.928561064140133</v>
      </c>
      <c r="L323" s="2">
        <f t="shared" ref="L323:L386" si="56">D323+G323+I323+180</f>
        <v>90.231071960444908</v>
      </c>
    </row>
    <row r="324" spans="1:12">
      <c r="A324" s="2">
        <f t="shared" si="54"/>
        <v>0.5177408051167981</v>
      </c>
      <c r="B324" s="2">
        <f t="shared" ref="B324:B387" si="57">20*LOG10(50)+10*LOG10(1+0.01^2*A324^2)</f>
        <v>33.979516500202543</v>
      </c>
      <c r="C324" s="2">
        <f t="shared" ref="C324:C355" si="58">20*LOG10(50)</f>
        <v>33.979400086720375</v>
      </c>
      <c r="D324" s="2">
        <f t="shared" ref="D324:D387" si="59">ATAN(A324*0.01)*180/PI()</f>
        <v>0.29664097962597874</v>
      </c>
      <c r="E324" s="2">
        <f t="shared" ref="E324:E387" si="60">20*LOG10(1)-10*LOG10((1-A324^2*0.01^2)^2+(2*0.1*A324*0.01)^2)</f>
        <v>2.2817635661456683E-4</v>
      </c>
      <c r="F324" s="2">
        <v>0</v>
      </c>
      <c r="G324" s="2">
        <f t="shared" ref="G324:G387" si="61">IF(A324*0.01&gt;1,-ATAN(2*0.1*A324*0.01/(1-A324^2*0.01^2))-PI(),-ATAN(2*0.1*A324*0.01/(1-A324^2*0.01^2)))*180/PI()</f>
        <v>-5.9330295205586935E-2</v>
      </c>
      <c r="H324" s="2">
        <f t="shared" ref="H324:H387" si="62">-20*LOG10(A324)</f>
        <v>5.7177521054741938</v>
      </c>
      <c r="I324" s="2">
        <f t="shared" ref="I324:I387" si="63">-90</f>
        <v>-90</v>
      </c>
      <c r="J324" s="2">
        <f t="shared" si="55"/>
        <v>39.697496782033355</v>
      </c>
      <c r="K324">
        <f t="shared" ref="K324:K387" si="64">C324+F324+H324</f>
        <v>39.697152192194565</v>
      </c>
      <c r="L324" s="2">
        <f t="shared" si="56"/>
        <v>90.237310684420393</v>
      </c>
    </row>
    <row r="325" spans="1:12">
      <c r="A325" s="2">
        <f t="shared" ref="A325:A388" si="65">A324*$P$2</f>
        <v>0.53171980685495157</v>
      </c>
      <c r="B325" s="2">
        <f t="shared" si="57"/>
        <v>33.979522871305946</v>
      </c>
      <c r="C325" s="2">
        <f t="shared" si="58"/>
        <v>33.979400086720375</v>
      </c>
      <c r="D325" s="2">
        <f t="shared" si="59"/>
        <v>0.30465013710130129</v>
      </c>
      <c r="E325" s="2">
        <f t="shared" si="60"/>
        <v>2.4066438630765942E-4</v>
      </c>
      <c r="F325" s="2">
        <v>0</v>
      </c>
      <c r="G325" s="2">
        <f t="shared" si="61"/>
        <v>-6.0932301376731113E-2</v>
      </c>
      <c r="H325" s="2">
        <f t="shared" si="62"/>
        <v>5.4863432335286326</v>
      </c>
      <c r="I325" s="2">
        <f t="shared" si="63"/>
        <v>-90</v>
      </c>
      <c r="J325" s="2">
        <f t="shared" si="55"/>
        <v>39.466106769220886</v>
      </c>
      <c r="K325">
        <f t="shared" si="64"/>
        <v>39.465743320249004</v>
      </c>
      <c r="L325" s="2">
        <f t="shared" si="56"/>
        <v>90.243717835724567</v>
      </c>
    </row>
    <row r="326" spans="1:12">
      <c r="A326" s="2">
        <f t="shared" si="65"/>
        <v>0.54607624164003521</v>
      </c>
      <c r="B326" s="2">
        <f t="shared" si="57"/>
        <v>33.979529591083335</v>
      </c>
      <c r="C326" s="2">
        <f t="shared" si="58"/>
        <v>33.979400086720375</v>
      </c>
      <c r="D326" s="2">
        <f t="shared" si="59"/>
        <v>0.31287552943306873</v>
      </c>
      <c r="E326" s="2">
        <f t="shared" si="60"/>
        <v>2.538358920308306E-4</v>
      </c>
      <c r="F326" s="2">
        <v>0</v>
      </c>
      <c r="G326" s="2">
        <f t="shared" si="61"/>
        <v>-6.257756905365533E-2</v>
      </c>
      <c r="H326" s="2">
        <f t="shared" si="62"/>
        <v>5.2549343615830688</v>
      </c>
      <c r="I326" s="2">
        <f t="shared" si="63"/>
        <v>-90</v>
      </c>
      <c r="J326" s="2">
        <f t="shared" si="55"/>
        <v>39.234717788558434</v>
      </c>
      <c r="K326">
        <f t="shared" si="64"/>
        <v>39.234334448303443</v>
      </c>
      <c r="L326" s="2">
        <f t="shared" si="56"/>
        <v>90.250297960379413</v>
      </c>
    </row>
    <row r="327" spans="1:12">
      <c r="A327" s="2">
        <f t="shared" si="65"/>
        <v>0.56082030016431617</v>
      </c>
      <c r="B327" s="2">
        <f t="shared" si="57"/>
        <v>33.979536678616157</v>
      </c>
      <c r="C327" s="2">
        <f t="shared" si="58"/>
        <v>33.979400086720375</v>
      </c>
      <c r="D327" s="2">
        <f t="shared" si="59"/>
        <v>0.32132299393106778</v>
      </c>
      <c r="E327" s="2">
        <f t="shared" si="60"/>
        <v>2.6772828184096827E-4</v>
      </c>
      <c r="F327" s="2">
        <v>0</v>
      </c>
      <c r="G327" s="2">
        <f t="shared" si="61"/>
        <v>-6.4267266907722623E-2</v>
      </c>
      <c r="H327" s="2">
        <f t="shared" si="62"/>
        <v>5.023525489637505</v>
      </c>
      <c r="I327" s="2">
        <f t="shared" si="63"/>
        <v>-90</v>
      </c>
      <c r="J327" s="2">
        <f t="shared" si="55"/>
        <v>39.003329896535504</v>
      </c>
      <c r="K327">
        <f t="shared" si="64"/>
        <v>39.002925576357882</v>
      </c>
      <c r="L327" s="2">
        <f t="shared" si="56"/>
        <v>90.257055727023342</v>
      </c>
    </row>
    <row r="328" spans="1:12">
      <c r="A328" s="2">
        <f t="shared" si="65"/>
        <v>0.57596244826875265</v>
      </c>
      <c r="B328" s="2">
        <f t="shared" si="57"/>
        <v>33.97954415403003</v>
      </c>
      <c r="C328" s="2">
        <f t="shared" si="58"/>
        <v>33.979400086720375</v>
      </c>
      <c r="D328" s="2">
        <f t="shared" si="59"/>
        <v>0.32999852542664043</v>
      </c>
      <c r="E328" s="2">
        <f t="shared" si="60"/>
        <v>2.823810113384785E-4</v>
      </c>
      <c r="F328" s="2">
        <v>0</v>
      </c>
      <c r="G328" s="2">
        <f t="shared" si="61"/>
        <v>-6.6002595215243542E-2</v>
      </c>
      <c r="H328" s="2">
        <f t="shared" si="62"/>
        <v>4.7921166176919421</v>
      </c>
      <c r="I328" s="2">
        <f t="shared" si="63"/>
        <v>-90</v>
      </c>
      <c r="J328" s="2">
        <f t="shared" si="55"/>
        <v>38.771943152733314</v>
      </c>
      <c r="K328">
        <f t="shared" si="64"/>
        <v>38.771516704412321</v>
      </c>
      <c r="L328" s="2">
        <f t="shared" si="56"/>
        <v>90.263995930211394</v>
      </c>
    </row>
    <row r="329" spans="1:12">
      <c r="A329" s="2">
        <f t="shared" si="65"/>
        <v>0.59151343437200887</v>
      </c>
      <c r="B329" s="2">
        <f t="shared" si="57"/>
        <v>33.979552038551887</v>
      </c>
      <c r="C329" s="2">
        <f t="shared" si="58"/>
        <v>33.979400086720375</v>
      </c>
      <c r="D329" s="2">
        <f t="shared" si="59"/>
        <v>0.33890828051862842</v>
      </c>
      <c r="E329" s="2">
        <f t="shared" si="60"/>
        <v>2.9783569574796579E-4</v>
      </c>
      <c r="F329" s="2">
        <v>0</v>
      </c>
      <c r="G329" s="2">
        <f t="shared" si="61"/>
        <v>-6.7784786715038917E-2</v>
      </c>
      <c r="H329" s="2">
        <f t="shared" si="62"/>
        <v>4.5607077457463792</v>
      </c>
      <c r="I329" s="2">
        <f t="shared" si="63"/>
        <v>-90</v>
      </c>
      <c r="J329" s="2">
        <f t="shared" si="55"/>
        <v>38.540557619994011</v>
      </c>
      <c r="K329">
        <f t="shared" si="64"/>
        <v>38.540107832466752</v>
      </c>
      <c r="L329" s="2">
        <f t="shared" si="56"/>
        <v>90.271123493803586</v>
      </c>
    </row>
    <row r="330" spans="1:12">
      <c r="A330" s="2">
        <f t="shared" si="65"/>
        <v>0.60748429710005303</v>
      </c>
      <c r="B330" s="2">
        <f t="shared" si="57"/>
        <v>33.979560354570232</v>
      </c>
      <c r="C330" s="2">
        <f t="shared" si="58"/>
        <v>33.979400086720375</v>
      </c>
      <c r="D330" s="2">
        <f t="shared" si="59"/>
        <v>0.34805858193336175</v>
      </c>
      <c r="E330" s="2">
        <f t="shared" si="60"/>
        <v>3.1413622814849875E-4</v>
      </c>
      <c r="F330" s="2">
        <v>0</v>
      </c>
      <c r="G330" s="2">
        <f t="shared" si="61"/>
        <v>-6.9615107489509317E-2</v>
      </c>
      <c r="H330" s="2">
        <f t="shared" si="62"/>
        <v>4.3292988738008162</v>
      </c>
      <c r="I330" s="2">
        <f t="shared" si="63"/>
        <v>-90</v>
      </c>
      <c r="J330" s="2">
        <f t="shared" si="55"/>
        <v>38.309173364599197</v>
      </c>
      <c r="K330">
        <f t="shared" si="64"/>
        <v>38.308698960521191</v>
      </c>
      <c r="L330" s="2">
        <f t="shared" si="56"/>
        <v>90.278443474443847</v>
      </c>
    </row>
    <row r="331" spans="1:12">
      <c r="A331" s="2">
        <f t="shared" si="65"/>
        <v>0.62388637312175443</v>
      </c>
      <c r="B331" s="2">
        <f t="shared" si="57"/>
        <v>33.979569125698688</v>
      </c>
      <c r="C331" s="2">
        <f t="shared" si="58"/>
        <v>33.979400086720375</v>
      </c>
      <c r="D331" s="2">
        <f t="shared" si="59"/>
        <v>0.35745592300172496</v>
      </c>
      <c r="E331" s="2">
        <f t="shared" si="60"/>
        <v>3.3132890416871146E-4</v>
      </c>
      <c r="F331" s="2">
        <v>0</v>
      </c>
      <c r="G331" s="2">
        <f t="shared" si="61"/>
        <v>-7.149485786987439E-2</v>
      </c>
      <c r="H331" s="2">
        <f t="shared" si="62"/>
        <v>4.0978900018552524</v>
      </c>
      <c r="I331" s="2">
        <f t="shared" si="63"/>
        <v>-90</v>
      </c>
      <c r="J331" s="2">
        <f t="shared" si="55"/>
        <v>38.077790456458111</v>
      </c>
      <c r="K331">
        <f t="shared" si="64"/>
        <v>38.07729008857563</v>
      </c>
      <c r="L331" s="2">
        <f t="shared" si="56"/>
        <v>90.285961065131858</v>
      </c>
    </row>
    <row r="332" spans="1:12">
      <c r="A332" s="2">
        <f t="shared" si="65"/>
        <v>0.64073130519604171</v>
      </c>
      <c r="B332" s="2">
        <f t="shared" si="57"/>
        <v>33.979578376843037</v>
      </c>
      <c r="C332" s="2">
        <f t="shared" si="58"/>
        <v>33.979400086720375</v>
      </c>
      <c r="D332" s="2">
        <f t="shared" si="59"/>
        <v>0.36710697225640743</v>
      </c>
      <c r="E332" s="2">
        <f t="shared" si="60"/>
        <v>3.4946255350939862E-4</v>
      </c>
      <c r="F332" s="2">
        <v>0</v>
      </c>
      <c r="G332" s="2">
        <f t="shared" si="61"/>
        <v>-7.3425373366266825E-2</v>
      </c>
      <c r="H332" s="2">
        <f t="shared" si="62"/>
        <v>3.8664811299096904</v>
      </c>
      <c r="I332" s="2">
        <f t="shared" si="63"/>
        <v>-90</v>
      </c>
      <c r="J332" s="2">
        <f t="shared" si="55"/>
        <v>37.846408969306239</v>
      </c>
      <c r="K332">
        <f t="shared" si="64"/>
        <v>37.845881216630062</v>
      </c>
      <c r="L332" s="2">
        <f t="shared" si="56"/>
        <v>90.293681598890146</v>
      </c>
    </row>
    <row r="333" spans="1:12">
      <c r="A333" s="2">
        <f t="shared" si="65"/>
        <v>0.65803105043633481</v>
      </c>
      <c r="B333" s="2">
        <f t="shared" si="57"/>
        <v>33.979588134271914</v>
      </c>
      <c r="C333" s="2">
        <f t="shared" si="58"/>
        <v>33.979400086720375</v>
      </c>
      <c r="D333" s="2">
        <f t="shared" si="59"/>
        <v>0.37701857815252432</v>
      </c>
      <c r="E333" s="2">
        <f t="shared" si="60"/>
        <v>3.6858867867572021E-4</v>
      </c>
      <c r="F333" s="2">
        <v>0</v>
      </c>
      <c r="G333" s="2">
        <f t="shared" si="61"/>
        <v>-7.5408025623386499E-2</v>
      </c>
      <c r="H333" s="2">
        <f t="shared" si="62"/>
        <v>3.6350722579641266</v>
      </c>
      <c r="I333" s="2">
        <f t="shared" si="63"/>
        <v>-90</v>
      </c>
      <c r="J333" s="2">
        <f t="shared" si="55"/>
        <v>37.615028980914715</v>
      </c>
      <c r="K333">
        <f t="shared" si="64"/>
        <v>37.614472344684501</v>
      </c>
      <c r="L333" s="2">
        <f t="shared" si="56"/>
        <v>90.301610552529141</v>
      </c>
    </row>
    <row r="334" spans="1:12">
      <c r="A334" s="2">
        <f t="shared" si="65"/>
        <v>0.67579788879811575</v>
      </c>
      <c r="B334" s="2">
        <f t="shared" si="57"/>
        <v>33.979598425691357</v>
      </c>
      <c r="C334" s="2">
        <f t="shared" si="58"/>
        <v>33.979400086720375</v>
      </c>
      <c r="D334" s="2">
        <f t="shared" si="59"/>
        <v>0.38719777391487675</v>
      </c>
      <c r="E334" s="2">
        <f t="shared" si="60"/>
        <v>3.8876160130035228E-4</v>
      </c>
      <c r="F334" s="2">
        <v>0</v>
      </c>
      <c r="G334" s="2">
        <f t="shared" si="61"/>
        <v>-7.7444223402441684E-2</v>
      </c>
      <c r="H334" s="2">
        <f t="shared" si="62"/>
        <v>3.4036633860185637</v>
      </c>
      <c r="I334" s="2">
        <f t="shared" si="63"/>
        <v>-90</v>
      </c>
      <c r="J334" s="2">
        <f t="shared" si="55"/>
        <v>37.383650573311222</v>
      </c>
      <c r="K334">
        <f t="shared" si="64"/>
        <v>37.383063472738939</v>
      </c>
      <c r="L334" s="2">
        <f t="shared" si="56"/>
        <v>90.30975355051244</v>
      </c>
    </row>
    <row r="335" spans="1:12">
      <c r="A335" s="2">
        <f t="shared" si="65"/>
        <v>0.69404443179566477</v>
      </c>
      <c r="B335" s="2">
        <f t="shared" si="57"/>
        <v>33.979609280323473</v>
      </c>
      <c r="C335" s="2">
        <f t="shared" si="58"/>
        <v>33.979400086720375</v>
      </c>
      <c r="D335" s="2">
        <f t="shared" si="59"/>
        <v>0.39765178251520239</v>
      </c>
      <c r="E335" s="2">
        <f t="shared" si="60"/>
        <v>4.1003861648156832E-4</v>
      </c>
      <c r="F335" s="2">
        <v>0</v>
      </c>
      <c r="G335" s="2">
        <f t="shared" si="61"/>
        <v>-7.9535413590128279E-2</v>
      </c>
      <c r="H335" s="2">
        <f t="shared" si="62"/>
        <v>3.1722545140730012</v>
      </c>
      <c r="I335" s="2">
        <f t="shared" si="63"/>
        <v>-90</v>
      </c>
      <c r="J335" s="2">
        <f t="shared" si="55"/>
        <v>37.152273833012956</v>
      </c>
      <c r="K335">
        <f t="shared" si="64"/>
        <v>37.151654600793378</v>
      </c>
      <c r="L335" s="2">
        <f t="shared" si="56"/>
        <v>90.318116368925075</v>
      </c>
    </row>
    <row r="336" spans="1:12">
      <c r="A336" s="2">
        <f t="shared" si="65"/>
        <v>0.71278363145414769</v>
      </c>
      <c r="B336" s="2">
        <f t="shared" si="57"/>
        <v>33.979620728989353</v>
      </c>
      <c r="C336" s="2">
        <f t="shared" si="58"/>
        <v>33.979400086720375</v>
      </c>
      <c r="D336" s="2">
        <f t="shared" si="59"/>
        <v>0.40838802178285338</v>
      </c>
      <c r="E336" s="2">
        <f t="shared" si="60"/>
        <v>4.3248015557444808E-4</v>
      </c>
      <c r="F336" s="2">
        <v>0</v>
      </c>
      <c r="G336" s="2">
        <f t="shared" si="61"/>
        <v>-8.1683082235419743E-2</v>
      </c>
      <c r="H336" s="2">
        <f t="shared" si="62"/>
        <v>2.9408456421274378</v>
      </c>
      <c r="I336" s="2">
        <f t="shared" si="63"/>
        <v>-90</v>
      </c>
      <c r="J336" s="2">
        <f t="shared" si="55"/>
        <v>36.920898851272362</v>
      </c>
      <c r="K336">
        <f t="shared" si="64"/>
        <v>36.92024572884781</v>
      </c>
      <c r="L336" s="2">
        <f t="shared" si="56"/>
        <v>90.32670493954744</v>
      </c>
    </row>
    <row r="337" spans="1:12">
      <c r="A337" s="2">
        <f t="shared" si="65"/>
        <v>0.73202878950340966</v>
      </c>
      <c r="B337" s="2">
        <f t="shared" si="57"/>
        <v>33.979632804196562</v>
      </c>
      <c r="C337" s="2">
        <f t="shared" si="58"/>
        <v>33.979400086720375</v>
      </c>
      <c r="D337" s="2">
        <f t="shared" si="59"/>
        <v>0.41941410965242243</v>
      </c>
      <c r="E337" s="2">
        <f t="shared" si="60"/>
        <v>4.5614995789971201E-4</v>
      </c>
      <c r="F337" s="2">
        <v>0</v>
      </c>
      <c r="G337" s="2">
        <f t="shared" si="61"/>
        <v>-8.3888755614966976E-2</v>
      </c>
      <c r="H337" s="2">
        <f t="shared" si="62"/>
        <v>2.709436770181874</v>
      </c>
      <c r="I337" s="2">
        <f t="shared" si="63"/>
        <v>-90</v>
      </c>
      <c r="J337" s="2">
        <f t="shared" si="55"/>
        <v>36.689525724336335</v>
      </c>
      <c r="K337">
        <f t="shared" si="64"/>
        <v>36.688836856902249</v>
      </c>
      <c r="L337" s="2">
        <f t="shared" si="56"/>
        <v>90.335525354037458</v>
      </c>
    </row>
    <row r="338" spans="1:12">
      <c r="A338" s="2">
        <f t="shared" si="65"/>
        <v>0.75179356682000165</v>
      </c>
      <c r="B338" s="2">
        <f t="shared" si="57"/>
        <v>33.979645540231409</v>
      </c>
      <c r="C338" s="2">
        <f t="shared" si="58"/>
        <v>33.979400086720375</v>
      </c>
      <c r="D338" s="2">
        <f t="shared" si="59"/>
        <v>0.43073786955193039</v>
      </c>
      <c r="E338" s="2">
        <f t="shared" si="60"/>
        <v>4.8111525184702116E-4</v>
      </c>
      <c r="F338" s="2">
        <v>0</v>
      </c>
      <c r="G338" s="2">
        <f t="shared" si="61"/>
        <v>-8.6154001327931218E-2</v>
      </c>
      <c r="H338" s="2">
        <f t="shared" si="62"/>
        <v>2.4780278982363106</v>
      </c>
      <c r="I338" s="2">
        <f t="shared" si="63"/>
        <v>-90</v>
      </c>
      <c r="J338" s="2">
        <f t="shared" si="55"/>
        <v>36.458154553719567</v>
      </c>
      <c r="K338">
        <f t="shared" si="64"/>
        <v>36.457427984956688</v>
      </c>
      <c r="L338" s="2">
        <f t="shared" si="56"/>
        <v>90.344583868223992</v>
      </c>
    </row>
    <row r="339" spans="1:12">
      <c r="A339" s="2">
        <f t="shared" si="65"/>
        <v>0.77209199312414167</v>
      </c>
      <c r="B339" s="2">
        <f t="shared" si="57"/>
        <v>33.979658973256228</v>
      </c>
      <c r="C339" s="2">
        <f t="shared" si="58"/>
        <v>33.979400086720375</v>
      </c>
      <c r="D339" s="2">
        <f t="shared" si="59"/>
        <v>0.442367335935276</v>
      </c>
      <c r="E339" s="2">
        <f t="shared" si="60"/>
        <v>5.0744694591500284E-4</v>
      </c>
      <c r="F339" s="2">
        <v>0</v>
      </c>
      <c r="G339" s="2">
        <f t="shared" si="61"/>
        <v>-8.8480429421100806E-2</v>
      </c>
      <c r="H339" s="2">
        <f t="shared" si="62"/>
        <v>2.2466190262907473</v>
      </c>
      <c r="I339" s="2">
        <f t="shared" si="63"/>
        <v>-90</v>
      </c>
      <c r="J339" s="2">
        <f t="shared" si="55"/>
        <v>36.22678544649289</v>
      </c>
      <c r="K339">
        <f t="shared" si="64"/>
        <v>36.22601911301112</v>
      </c>
      <c r="L339" s="2">
        <f t="shared" si="56"/>
        <v>90.353886906514177</v>
      </c>
    </row>
    <row r="340" spans="1:12">
      <c r="A340" s="2">
        <f t="shared" si="65"/>
        <v>0.7929384769384934</v>
      </c>
      <c r="B340" s="2">
        <f t="shared" si="57"/>
        <v>33.97967314141205</v>
      </c>
      <c r="C340" s="2">
        <f t="shared" si="58"/>
        <v>33.979400086720375</v>
      </c>
      <c r="D340" s="2">
        <f t="shared" si="59"/>
        <v>0.45431075996274062</v>
      </c>
      <c r="E340" s="2">
        <f t="shared" si="60"/>
        <v>5.3521983020023817E-4</v>
      </c>
      <c r="F340" s="2">
        <v>0</v>
      </c>
      <c r="G340" s="2">
        <f t="shared" si="61"/>
        <v>-9.0869693545169106E-2</v>
      </c>
      <c r="H340" s="2">
        <f t="shared" si="62"/>
        <v>2.0152101543451844</v>
      </c>
      <c r="I340" s="2">
        <f t="shared" si="63"/>
        <v>-90</v>
      </c>
      <c r="J340" s="2">
        <f t="shared" si="55"/>
        <v>35.995418515587431</v>
      </c>
      <c r="K340">
        <f t="shared" si="64"/>
        <v>35.994610241065558</v>
      </c>
      <c r="L340" s="2">
        <f t="shared" si="56"/>
        <v>90.363441066417565</v>
      </c>
    </row>
    <row r="341" spans="1:12">
      <c r="A341" s="2">
        <f t="shared" si="65"/>
        <v>0.8143478158158326</v>
      </c>
      <c r="B341" s="2">
        <f t="shared" si="57"/>
        <v>33.979688084926778</v>
      </c>
      <c r="C341" s="2">
        <f t="shared" si="58"/>
        <v>33.979400086720375</v>
      </c>
      <c r="D341" s="2">
        <f t="shared" si="59"/>
        <v>0.46657661533343747</v>
      </c>
      <c r="E341" s="2">
        <f t="shared" si="60"/>
        <v>5.6451278892693114E-4</v>
      </c>
      <c r="F341" s="2">
        <v>0</v>
      </c>
      <c r="G341" s="2">
        <f t="shared" si="61"/>
        <v>-9.3323492143080736E-2</v>
      </c>
      <c r="H341" s="2">
        <f t="shared" si="62"/>
        <v>1.7838012823996214</v>
      </c>
      <c r="I341" s="2">
        <f t="shared" si="63"/>
        <v>-90</v>
      </c>
      <c r="J341" s="2">
        <f t="shared" si="55"/>
        <v>35.764053880115327</v>
      </c>
      <c r="K341">
        <f t="shared" si="64"/>
        <v>35.763201369119997</v>
      </c>
      <c r="L341" s="2">
        <f t="shared" si="56"/>
        <v>90.373253123190352</v>
      </c>
    </row>
    <row r="342" spans="1:12">
      <c r="A342" s="2">
        <f t="shared" si="65"/>
        <v>0.83633520684286</v>
      </c>
      <c r="B342" s="2">
        <f t="shared" si="57"/>
        <v>33.979703846229413</v>
      </c>
      <c r="C342" s="2">
        <f t="shared" si="58"/>
        <v>33.979400086720375</v>
      </c>
      <c r="D342" s="2">
        <f t="shared" si="59"/>
        <v>0.47917360427368755</v>
      </c>
      <c r="E342" s="2">
        <f t="shared" si="60"/>
        <v>5.9540902462532769E-4</v>
      </c>
      <c r="F342" s="2">
        <v>0</v>
      </c>
      <c r="G342" s="2">
        <f t="shared" si="61"/>
        <v>-9.5843569671382259E-2</v>
      </c>
      <c r="H342" s="2">
        <f t="shared" si="62"/>
        <v>1.5523924104540581</v>
      </c>
      <c r="I342" s="2">
        <f t="shared" si="63"/>
        <v>-90</v>
      </c>
      <c r="J342" s="2">
        <f t="shared" si="55"/>
        <v>35.5326916657081</v>
      </c>
      <c r="K342">
        <f t="shared" si="64"/>
        <v>35.531792497174436</v>
      </c>
      <c r="L342" s="2">
        <f t="shared" si="56"/>
        <v>90.383330034602309</v>
      </c>
    </row>
    <row r="343" spans="1:12">
      <c r="A343" s="2">
        <f t="shared" si="65"/>
        <v>0.85891625742761712</v>
      </c>
      <c r="B343" s="2">
        <f t="shared" si="57"/>
        <v>33.979720470070397</v>
      </c>
      <c r="C343" s="2">
        <f t="shared" si="58"/>
        <v>33.979400086720375</v>
      </c>
      <c r="D343" s="2">
        <f t="shared" si="59"/>
        <v>0.4921106636854034</v>
      </c>
      <c r="E343" s="2">
        <f t="shared" si="60"/>
        <v>6.2799629458336662E-4</v>
      </c>
      <c r="F343" s="2">
        <v>0</v>
      </c>
      <c r="G343" s="2">
        <f t="shared" si="61"/>
        <v>-9.8431717855545067E-2</v>
      </c>
      <c r="H343" s="2">
        <f t="shared" si="62"/>
        <v>1.3209835385084954</v>
      </c>
      <c r="I343" s="2">
        <f t="shared" si="63"/>
        <v>-90</v>
      </c>
      <c r="J343" s="2">
        <f t="shared" si="55"/>
        <v>35.301332004873473</v>
      </c>
      <c r="K343">
        <f t="shared" si="64"/>
        <v>35.300383625228868</v>
      </c>
      <c r="L343" s="2">
        <f t="shared" si="56"/>
        <v>90.393678945829862</v>
      </c>
    </row>
    <row r="344" spans="1:12">
      <c r="A344" s="2">
        <f t="shared" si="65"/>
        <v>0.8821069963781627</v>
      </c>
      <c r="B344" s="2">
        <f t="shared" si="57"/>
        <v>33.979738003648627</v>
      </c>
      <c r="C344" s="2">
        <f t="shared" si="58"/>
        <v>33.979400086720375</v>
      </c>
      <c r="D344" s="2">
        <f t="shared" si="59"/>
        <v>0.50539697145866347</v>
      </c>
      <c r="E344" s="2">
        <f t="shared" si="60"/>
        <v>6.6236716025541177E-4</v>
      </c>
      <c r="F344" s="2">
        <v>0</v>
      </c>
      <c r="G344" s="2">
        <f t="shared" si="61"/>
        <v>-0.10108977698026103</v>
      </c>
      <c r="H344" s="2">
        <f t="shared" si="62"/>
        <v>1.0895746665629322</v>
      </c>
      <c r="I344" s="2">
        <f t="shared" si="63"/>
        <v>-90</v>
      </c>
      <c r="J344" s="2">
        <f t="shared" si="55"/>
        <v>35.069975037371812</v>
      </c>
      <c r="K344">
        <f t="shared" si="64"/>
        <v>35.068974753283307</v>
      </c>
      <c r="L344" s="2">
        <f t="shared" si="56"/>
        <v>90.404307194478406</v>
      </c>
    </row>
    <row r="345" spans="1:12">
      <c r="A345" s="2">
        <f t="shared" si="65"/>
        <v>0.90592388528037304</v>
      </c>
      <c r="B345" s="2">
        <f t="shared" si="57"/>
        <v>33.979756496745345</v>
      </c>
      <c r="C345" s="2">
        <f t="shared" si="58"/>
        <v>33.979400086720375</v>
      </c>
      <c r="D345" s="2">
        <f t="shared" si="59"/>
        <v>0.51904195295275535</v>
      </c>
      <c r="E345" s="2">
        <f t="shared" si="60"/>
        <v>6.9861925033519792E-4</v>
      </c>
      <c r="F345" s="2">
        <v>0</v>
      </c>
      <c r="G345" s="2">
        <f t="shared" si="61"/>
        <v>-0.10381963721574437</v>
      </c>
      <c r="H345" s="2">
        <f t="shared" si="62"/>
        <v>0.85816579461736875</v>
      </c>
      <c r="I345" s="2">
        <f t="shared" si="63"/>
        <v>-90</v>
      </c>
      <c r="J345" s="2">
        <f t="shared" si="55"/>
        <v>34.838620910613052</v>
      </c>
      <c r="K345">
        <f t="shared" si="64"/>
        <v>34.837565881337746</v>
      </c>
      <c r="L345" s="2">
        <f t="shared" si="56"/>
        <v>90.415222315737012</v>
      </c>
    </row>
    <row r="346" spans="1:12">
      <c r="A346" s="2">
        <f t="shared" si="65"/>
        <v>0.93038383018294302</v>
      </c>
      <c r="B346" s="2">
        <f t="shared" si="57"/>
        <v>33.979776001865432</v>
      </c>
      <c r="C346" s="2">
        <f t="shared" si="58"/>
        <v>33.979400086720375</v>
      </c>
      <c r="D346" s="2">
        <f t="shared" si="59"/>
        <v>0.53305528765007715</v>
      </c>
      <c r="E346" s="2">
        <f t="shared" si="60"/>
        <v>7.3685553824467292E-4</v>
      </c>
      <c r="F346" s="2">
        <v>0</v>
      </c>
      <c r="G346" s="2">
        <f t="shared" si="61"/>
        <v>-0.10662323998110985</v>
      </c>
      <c r="H346" s="2">
        <f t="shared" si="62"/>
        <v>0.62675692267180572</v>
      </c>
      <c r="I346" s="2">
        <f t="shared" si="63"/>
        <v>-90</v>
      </c>
      <c r="J346" s="2">
        <f t="shared" si="55"/>
        <v>34.607269780075477</v>
      </c>
      <c r="K346">
        <f t="shared" si="64"/>
        <v>34.606157009392177</v>
      </c>
      <c r="L346" s="2">
        <f t="shared" si="56"/>
        <v>90.426432047668968</v>
      </c>
    </row>
    <row r="347" spans="1:12">
      <c r="A347" s="2">
        <f t="shared" si="65"/>
        <v>0.95550419359788241</v>
      </c>
      <c r="B347" s="2">
        <f t="shared" si="57"/>
        <v>33.979796574386313</v>
      </c>
      <c r="C347" s="2">
        <f t="shared" si="58"/>
        <v>33.979400086720375</v>
      </c>
      <c r="D347" s="2">
        <f t="shared" si="59"/>
        <v>0.54744691598738404</v>
      </c>
      <c r="E347" s="2">
        <f t="shared" si="60"/>
        <v>7.7718463482493664E-4</v>
      </c>
      <c r="F347" s="2">
        <v>0</v>
      </c>
      <c r="G347" s="2">
        <f t="shared" si="61"/>
        <v>-0.10950257934593371</v>
      </c>
      <c r="H347" s="2">
        <f t="shared" si="62"/>
        <v>0.39534805072624246</v>
      </c>
      <c r="I347" s="2">
        <f t="shared" si="63"/>
        <v>-90</v>
      </c>
      <c r="J347" s="2">
        <f t="shared" si="55"/>
        <v>34.375921809747382</v>
      </c>
      <c r="K347">
        <f t="shared" si="64"/>
        <v>34.374748137446616</v>
      </c>
      <c r="L347" s="2">
        <f t="shared" si="56"/>
        <v>90.437944336641451</v>
      </c>
    </row>
    <row r="348" spans="1:12">
      <c r="A348" s="2">
        <f t="shared" si="65"/>
        <v>0.98130280682502513</v>
      </c>
      <c r="B348" s="2">
        <f t="shared" si="57"/>
        <v>33.979818272715086</v>
      </c>
      <c r="C348" s="2">
        <f t="shared" si="58"/>
        <v>33.979400086720375</v>
      </c>
      <c r="D348" s="2">
        <f t="shared" si="59"/>
        <v>0.56222704636897625</v>
      </c>
      <c r="E348" s="2">
        <f t="shared" si="60"/>
        <v>8.1972109706694057E-4</v>
      </c>
      <c r="F348" s="2">
        <v>0</v>
      </c>
      <c r="G348" s="2">
        <f t="shared" si="61"/>
        <v>-0.11245970347114216</v>
      </c>
      <c r="H348" s="2">
        <f t="shared" si="62"/>
        <v>0.16393917878067943</v>
      </c>
      <c r="I348" s="2">
        <f t="shared" si="63"/>
        <v>-90</v>
      </c>
      <c r="J348" s="2">
        <f t="shared" si="55"/>
        <v>34.144577172592832</v>
      </c>
      <c r="K348">
        <f t="shared" si="64"/>
        <v>34.143339265501055</v>
      </c>
      <c r="L348" s="2">
        <f t="shared" si="56"/>
        <v>90.449767342897829</v>
      </c>
    </row>
    <row r="349" spans="1:12">
      <c r="A349" s="2">
        <f t="shared" si="65"/>
        <v>1.0077979826093006</v>
      </c>
      <c r="B349" s="2">
        <f t="shared" si="57"/>
        <v>33.979841158454228</v>
      </c>
      <c r="C349" s="2">
        <f t="shared" si="58"/>
        <v>33.979400086720375</v>
      </c>
      <c r="D349" s="2">
        <f t="shared" si="59"/>
        <v>0.57740616236653552</v>
      </c>
      <c r="E349" s="2">
        <f t="shared" si="60"/>
        <v>8.6458575376684621E-4</v>
      </c>
      <c r="F349" s="2">
        <v>0</v>
      </c>
      <c r="G349" s="2">
        <f t="shared" si="61"/>
        <v>-0.11549671609041393</v>
      </c>
      <c r="H349" s="2">
        <f t="shared" si="62"/>
        <v>-6.7469693164883118E-2</v>
      </c>
      <c r="I349" s="2">
        <f t="shared" si="63"/>
        <v>-90</v>
      </c>
      <c r="J349" s="2">
        <f t="shared" si="55"/>
        <v>33.913236051043114</v>
      </c>
      <c r="K349">
        <f t="shared" si="64"/>
        <v>33.911930393555494</v>
      </c>
      <c r="L349" s="2">
        <f t="shared" si="56"/>
        <v>90.461909446276124</v>
      </c>
    </row>
    <row r="350" spans="1:12">
      <c r="A350" s="2">
        <f t="shared" si="65"/>
        <v>1.0350085281397516</v>
      </c>
      <c r="B350" s="2">
        <f t="shared" si="57"/>
        <v>33.979865296576307</v>
      </c>
      <c r="C350" s="2">
        <f t="shared" si="58"/>
        <v>33.979400086720375</v>
      </c>
      <c r="D350" s="2">
        <f t="shared" si="59"/>
        <v>0.59299503011042176</v>
      </c>
      <c r="E350" s="2">
        <f t="shared" si="60"/>
        <v>9.119060490141548E-4</v>
      </c>
      <c r="F350" s="2">
        <v>0</v>
      </c>
      <c r="G350" s="2">
        <f t="shared" si="61"/>
        <v>-0.11861577803332361</v>
      </c>
      <c r="H350" s="2">
        <f t="shared" si="62"/>
        <v>-0.29887856511044597</v>
      </c>
      <c r="I350" s="2">
        <f t="shared" si="63"/>
        <v>-90</v>
      </c>
      <c r="J350" s="2">
        <f t="shared" si="55"/>
        <v>33.68189863751487</v>
      </c>
      <c r="K350">
        <f t="shared" si="64"/>
        <v>33.680521521609926</v>
      </c>
      <c r="L350" s="2">
        <f t="shared" si="56"/>
        <v>90.4743792520771</v>
      </c>
    </row>
    <row r="351" spans="1:12">
      <c r="A351" s="2">
        <f t="shared" si="65"/>
        <v>1.0629537583995248</v>
      </c>
      <c r="B351" s="2">
        <f t="shared" si="57"/>
        <v>33.979890755608295</v>
      </c>
      <c r="C351" s="2">
        <f t="shared" si="58"/>
        <v>33.979400086720375</v>
      </c>
      <c r="D351" s="2">
        <f t="shared" si="59"/>
        <v>0.60900470587735622</v>
      </c>
      <c r="E351" s="2">
        <f t="shared" si="60"/>
        <v>9.6181640452941875E-4</v>
      </c>
      <c r="F351" s="2">
        <v>0</v>
      </c>
      <c r="G351" s="2">
        <f t="shared" si="61"/>
        <v>-0.12181910879149944</v>
      </c>
      <c r="H351" s="2">
        <f t="shared" si="62"/>
        <v>-0.53028743705600867</v>
      </c>
      <c r="I351" s="2">
        <f t="shared" si="63"/>
        <v>-90</v>
      </c>
      <c r="J351" s="2">
        <f t="shared" si="55"/>
        <v>33.450565134956811</v>
      </c>
      <c r="K351">
        <f t="shared" si="64"/>
        <v>33.449112649664364</v>
      </c>
      <c r="L351" s="2">
        <f t="shared" si="56"/>
        <v>90.487185597085855</v>
      </c>
    </row>
    <row r="352" spans="1:12">
      <c r="A352" s="2">
        <f t="shared" si="65"/>
        <v>1.0916535098763118</v>
      </c>
      <c r="B352" s="2">
        <f t="shared" si="57"/>
        <v>33.979917607825925</v>
      </c>
      <c r="C352" s="2">
        <f t="shared" si="58"/>
        <v>33.979400086720375</v>
      </c>
      <c r="D352" s="2">
        <f t="shared" si="59"/>
        <v>0.62544654387952991</v>
      </c>
      <c r="E352" s="2">
        <f t="shared" si="60"/>
        <v>1.0144586018421375E-3</v>
      </c>
      <c r="F352" s="2">
        <v>0</v>
      </c>
      <c r="G352" s="2">
        <f t="shared" si="61"/>
        <v>-0.1251089881291137</v>
      </c>
      <c r="H352" s="2">
        <f t="shared" si="62"/>
        <v>-0.76169630900157159</v>
      </c>
      <c r="I352" s="2">
        <f t="shared" si="63"/>
        <v>-90</v>
      </c>
      <c r="J352" s="2">
        <f t="shared" si="55"/>
        <v>33.219235757426198</v>
      </c>
      <c r="K352">
        <f t="shared" si="64"/>
        <v>33.217703777718803</v>
      </c>
      <c r="L352" s="2">
        <f t="shared" si="56"/>
        <v>90.50033755575042</v>
      </c>
    </row>
    <row r="353" spans="1:12">
      <c r="A353" s="2">
        <f t="shared" si="65"/>
        <v>1.1211281546429721</v>
      </c>
      <c r="B353" s="2">
        <f t="shared" si="57"/>
        <v>33.979945929458665</v>
      </c>
      <c r="C353" s="2">
        <f t="shared" si="58"/>
        <v>33.979400086720375</v>
      </c>
      <c r="D353" s="2">
        <f t="shared" si="59"/>
        <v>0.64233220426028903</v>
      </c>
      <c r="E353" s="2">
        <f t="shared" si="60"/>
        <v>1.0699821854315591E-3</v>
      </c>
      <c r="F353" s="2">
        <v>0</v>
      </c>
      <c r="G353" s="2">
        <f t="shared" si="61"/>
        <v>-0.12848775773907289</v>
      </c>
      <c r="H353" s="2">
        <f t="shared" si="62"/>
        <v>-0.99310518094713462</v>
      </c>
      <c r="I353" s="2">
        <f t="shared" si="63"/>
        <v>-90</v>
      </c>
      <c r="J353" s="2">
        <f t="shared" si="55"/>
        <v>32.987910730696967</v>
      </c>
      <c r="K353">
        <f t="shared" si="64"/>
        <v>32.986294905773242</v>
      </c>
      <c r="L353" s="2">
        <f t="shared" si="56"/>
        <v>90.513844446521219</v>
      </c>
    </row>
    <row r="354" spans="1:12">
      <c r="A354" s="2">
        <f t="shared" si="65"/>
        <v>1.1513986148183322</v>
      </c>
      <c r="B354" s="2">
        <f t="shared" si="57"/>
        <v>33.979975800905919</v>
      </c>
      <c r="C354" s="2">
        <f t="shared" si="58"/>
        <v>33.979400086720375</v>
      </c>
      <c r="D354" s="2">
        <f t="shared" si="59"/>
        <v>0.65967366130166538</v>
      </c>
      <c r="E354" s="2">
        <f t="shared" si="60"/>
        <v>1.1285448879643464E-3</v>
      </c>
      <c r="F354" s="2">
        <v>0</v>
      </c>
      <c r="G354" s="2">
        <f t="shared" si="61"/>
        <v>-0.13195782294632755</v>
      </c>
      <c r="H354" s="2">
        <f t="shared" si="62"/>
        <v>-1.224514052892697</v>
      </c>
      <c r="I354" s="2">
        <f t="shared" si="63"/>
        <v>-90</v>
      </c>
      <c r="J354" s="2">
        <f t="shared" si="55"/>
        <v>32.756590292901187</v>
      </c>
      <c r="K354">
        <f t="shared" si="64"/>
        <v>32.754886033827681</v>
      </c>
      <c r="L354" s="2">
        <f t="shared" si="56"/>
        <v>90.527715838355334</v>
      </c>
    </row>
    <row r="355" spans="1:12">
      <c r="A355" s="2">
        <f t="shared" si="65"/>
        <v>1.1824863774184271</v>
      </c>
      <c r="B355" s="2">
        <f t="shared" si="57"/>
        <v>33.980007306964971</v>
      </c>
      <c r="C355" s="2">
        <f t="shared" si="58"/>
        <v>33.979400086720375</v>
      </c>
      <c r="D355" s="2">
        <f t="shared" si="59"/>
        <v>0.67748321184913574</v>
      </c>
      <c r="E355" s="2">
        <f t="shared" si="60"/>
        <v>1.1903130788521131E-3</v>
      </c>
      <c r="F355" s="2">
        <v>0</v>
      </c>
      <c r="G355" s="2">
        <f t="shared" si="61"/>
        <v>-0.13552165445977293</v>
      </c>
      <c r="H355" s="2">
        <f t="shared" si="62"/>
        <v>-1.4559229248382608</v>
      </c>
      <c r="I355" s="2">
        <f t="shared" si="63"/>
        <v>-90</v>
      </c>
      <c r="J355" s="2">
        <f t="shared" si="55"/>
        <v>32.52527469520556</v>
      </c>
      <c r="K355">
        <f t="shared" si="64"/>
        <v>32.523477161882113</v>
      </c>
      <c r="L355" s="2">
        <f t="shared" si="56"/>
        <v>90.541961557389357</v>
      </c>
    </row>
    <row r="356" spans="1:12">
      <c r="A356" s="2">
        <f t="shared" si="65"/>
        <v>1.2144135096087245</v>
      </c>
      <c r="B356" s="2">
        <f t="shared" si="57"/>
        <v>33.980040537071467</v>
      </c>
      <c r="C356" s="2">
        <f t="shared" ref="C356:C387" si="66">20*LOG10(50)</f>
        <v>33.979400086720375</v>
      </c>
      <c r="D356" s="2">
        <f t="shared" si="59"/>
        <v>0.69577348395911176</v>
      </c>
      <c r="E356" s="2">
        <f t="shared" si="60"/>
        <v>1.2554622374020433E-3</v>
      </c>
      <c r="F356" s="2">
        <v>0</v>
      </c>
      <c r="G356" s="2">
        <f t="shared" si="61"/>
        <v>-0.1391817901742704</v>
      </c>
      <c r="H356" s="2">
        <f t="shared" si="62"/>
        <v>-1.6873317967838239</v>
      </c>
      <c r="I356" s="2">
        <f t="shared" si="63"/>
        <v>-90</v>
      </c>
      <c r="J356" s="2">
        <f t="shared" si="55"/>
        <v>32.293964202525046</v>
      </c>
      <c r="K356">
        <f t="shared" si="64"/>
        <v>32.292068289936552</v>
      </c>
      <c r="L356" s="2">
        <f t="shared" si="56"/>
        <v>90.556591693784839</v>
      </c>
    </row>
    <row r="357" spans="1:12">
      <c r="A357" s="2">
        <f t="shared" si="65"/>
        <v>1.2472026743681599</v>
      </c>
      <c r="B357" s="2">
        <f t="shared" si="57"/>
        <v>33.980075585552953</v>
      </c>
      <c r="C357" s="2">
        <f t="shared" si="66"/>
        <v>33.979400086720375</v>
      </c>
      <c r="D357" s="2">
        <f t="shared" si="59"/>
        <v>0.71455744577478275</v>
      </c>
      <c r="E357" s="2">
        <f t="shared" si="60"/>
        <v>1.3241774519194109E-3</v>
      </c>
      <c r="F357" s="2">
        <v>0</v>
      </c>
      <c r="G357" s="2">
        <f t="shared" si="61"/>
        <v>-0.14294083702437757</v>
      </c>
      <c r="H357" s="2">
        <f t="shared" si="62"/>
        <v>-1.9187406687293864</v>
      </c>
      <c r="I357" s="2">
        <f t="shared" si="63"/>
        <v>-90</v>
      </c>
      <c r="J357" s="2">
        <f t="shared" si="55"/>
        <v>32.062659094275489</v>
      </c>
      <c r="K357">
        <f t="shared" si="64"/>
        <v>32.060659417990991</v>
      </c>
      <c r="L357" s="2">
        <f t="shared" si="56"/>
        <v>90.571616608750404</v>
      </c>
    </row>
    <row r="358" spans="1:12">
      <c r="A358" s="2">
        <f t="shared" si="65"/>
        <v>1.2808771465761002</v>
      </c>
      <c r="B358" s="2">
        <f t="shared" si="57"/>
        <v>33.980112551896283</v>
      </c>
      <c r="C358" s="2">
        <f t="shared" si="66"/>
        <v>33.979400086720375</v>
      </c>
      <c r="D358" s="2">
        <f t="shared" si="59"/>
        <v>0.73384841463604467</v>
      </c>
      <c r="E358" s="2">
        <f t="shared" si="60"/>
        <v>1.3966539461753493E-3</v>
      </c>
      <c r="F358" s="2">
        <v>0</v>
      </c>
      <c r="G358" s="2">
        <f t="shared" si="61"/>
        <v>-0.14680147289143752</v>
      </c>
      <c r="H358" s="2">
        <f t="shared" si="62"/>
        <v>-2.1501495406749505</v>
      </c>
      <c r="I358" s="2">
        <f t="shared" si="63"/>
        <v>-90</v>
      </c>
      <c r="J358" s="2">
        <f t="shared" si="55"/>
        <v>31.831359665167508</v>
      </c>
      <c r="K358">
        <f t="shared" si="64"/>
        <v>31.829250546045426</v>
      </c>
      <c r="L358" s="2">
        <f t="shared" si="56"/>
        <v>90.587046941744603</v>
      </c>
    </row>
    <row r="359" spans="1:12">
      <c r="A359" s="2">
        <f t="shared" si="65"/>
        <v>1.3154608295336547</v>
      </c>
      <c r="B359" s="2">
        <f t="shared" si="57"/>
        <v>33.980151541029677</v>
      </c>
      <c r="C359" s="2">
        <f t="shared" si="66"/>
        <v>33.979400086720375</v>
      </c>
      <c r="D359" s="2">
        <f t="shared" si="59"/>
        <v>0.75366006642938166</v>
      </c>
      <c r="E359" s="2">
        <f t="shared" si="60"/>
        <v>1.4730976347697372E-3</v>
      </c>
      <c r="F359" s="2">
        <v>0</v>
      </c>
      <c r="G359" s="2">
        <f t="shared" si="61"/>
        <v>-0.1507664485657452</v>
      </c>
      <c r="H359" s="2">
        <f t="shared" si="62"/>
        <v>-2.3815584126205134</v>
      </c>
      <c r="I359" s="2">
        <f t="shared" si="63"/>
        <v>-90</v>
      </c>
      <c r="J359" s="2">
        <f t="shared" si="55"/>
        <v>31.600066226043936</v>
      </c>
      <c r="K359">
        <f t="shared" si="64"/>
        <v>31.597841674099861</v>
      </c>
      <c r="L359" s="2">
        <f t="shared" si="56"/>
        <v>90.602893617863643</v>
      </c>
    </row>
    <row r="360" spans="1:12">
      <c r="A360" s="2">
        <f t="shared" si="65"/>
        <v>1.3509782719310632</v>
      </c>
      <c r="B360" s="2">
        <f t="shared" si="57"/>
        <v>33.980192663620066</v>
      </c>
      <c r="C360" s="2">
        <f t="shared" si="66"/>
        <v>33.979400086720375</v>
      </c>
      <c r="D360" s="2">
        <f t="shared" si="59"/>
        <v>0.77400644518367279</v>
      </c>
      <c r="E360" s="2">
        <f t="shared" si="60"/>
        <v>1.5537257089452382E-3</v>
      </c>
      <c r="F360" s="2">
        <v>0</v>
      </c>
      <c r="G360" s="2">
        <f t="shared" si="61"/>
        <v>-0.15483858976557538</v>
      </c>
      <c r="H360" s="2">
        <f t="shared" si="62"/>
        <v>-2.6129672845660763</v>
      </c>
      <c r="I360" s="2">
        <f t="shared" si="63"/>
        <v>-90</v>
      </c>
      <c r="J360" s="2">
        <f t="shared" si="55"/>
        <v>31.368779104762936</v>
      </c>
      <c r="K360">
        <f t="shared" si="64"/>
        <v>31.3664328021543</v>
      </c>
      <c r="L360" s="2">
        <f t="shared" si="56"/>
        <v>90.619167855418098</v>
      </c>
    </row>
    <row r="361" spans="1:12">
      <c r="A361" s="2">
        <f t="shared" si="65"/>
        <v>1.3874546852732019</v>
      </c>
      <c r="B361" s="2">
        <f t="shared" si="57"/>
        <v>33.980236036386771</v>
      </c>
      <c r="C361" s="2">
        <f t="shared" si="66"/>
        <v>33.979400086720375</v>
      </c>
      <c r="D361" s="2">
        <f t="shared" si="59"/>
        <v>0.794901972918025</v>
      </c>
      <c r="E361" s="2">
        <f t="shared" si="60"/>
        <v>1.6387672545522193E-3</v>
      </c>
      <c r="F361" s="2">
        <v>0</v>
      </c>
      <c r="G361" s="2">
        <f t="shared" si="61"/>
        <v>-0.15902079921493292</v>
      </c>
      <c r="H361" s="2">
        <f t="shared" si="62"/>
        <v>-2.8443761565116397</v>
      </c>
      <c r="I361" s="2">
        <f t="shared" si="63"/>
        <v>-90</v>
      </c>
      <c r="J361" s="2">
        <f t="shared" si="55"/>
        <v>31.137498647129686</v>
      </c>
      <c r="K361">
        <f t="shared" si="64"/>
        <v>31.135023930208735</v>
      </c>
      <c r="L361" s="2">
        <f t="shared" si="56"/>
        <v>90.635881173703098</v>
      </c>
    </row>
    <row r="362" spans="1:12">
      <c r="A362" s="2">
        <f t="shared" si="65"/>
        <v>1.4249159617755782</v>
      </c>
      <c r="B362" s="2">
        <f t="shared" si="57"/>
        <v>33.980281782432264</v>
      </c>
      <c r="C362" s="2">
        <f t="shared" si="66"/>
        <v>33.979400086720375</v>
      </c>
      <c r="D362" s="2">
        <f t="shared" si="59"/>
        <v>0.81636145974784968</v>
      </c>
      <c r="E362" s="2">
        <f t="shared" si="60"/>
        <v>1.7284639039234786E-3</v>
      </c>
      <c r="F362" s="2">
        <v>0</v>
      </c>
      <c r="G362" s="2">
        <f t="shared" si="61"/>
        <v>-0.16331605878196126</v>
      </c>
      <c r="H362" s="2">
        <f t="shared" si="62"/>
        <v>-3.075785028457203</v>
      </c>
      <c r="I362" s="2">
        <f t="shared" si="63"/>
        <v>-90</v>
      </c>
      <c r="J362" s="2">
        <f t="shared" si="55"/>
        <v>30.906225217878983</v>
      </c>
      <c r="K362">
        <f t="shared" si="64"/>
        <v>30.903615058263171</v>
      </c>
      <c r="L362" s="2">
        <f t="shared" si="56"/>
        <v>90.653045400965894</v>
      </c>
    </row>
    <row r="363" spans="1:12">
      <c r="A363" s="2">
        <f t="shared" si="65"/>
        <v>1.4633886927435187</v>
      </c>
      <c r="B363" s="2">
        <f t="shared" si="57"/>
        <v>33.980330031590945</v>
      </c>
      <c r="C363" s="2">
        <f t="shared" si="66"/>
        <v>33.979400086720375</v>
      </c>
      <c r="D363" s="2">
        <f t="shared" si="59"/>
        <v>0.83840011425552241</v>
      </c>
      <c r="E363" s="2">
        <f t="shared" si="60"/>
        <v>1.8230705235241004E-3</v>
      </c>
      <c r="F363" s="2">
        <v>0</v>
      </c>
      <c r="G363" s="2">
        <f t="shared" si="61"/>
        <v>-0.16772743168002774</v>
      </c>
      <c r="H363" s="2">
        <f t="shared" si="62"/>
        <v>-3.3071939004027664</v>
      </c>
      <c r="I363" s="2">
        <f t="shared" si="63"/>
        <v>-90</v>
      </c>
      <c r="J363" s="2">
        <f t="shared" si="55"/>
        <v>30.674959201711701</v>
      </c>
      <c r="K363">
        <f t="shared" si="64"/>
        <v>30.672206186317609</v>
      </c>
      <c r="L363" s="2">
        <f t="shared" si="56"/>
        <v>90.6706726825755</v>
      </c>
    </row>
    <row r="364" spans="1:12">
      <c r="A364" s="2">
        <f t="shared" si="65"/>
        <v>1.5029001874475936</v>
      </c>
      <c r="B364" s="2">
        <f t="shared" si="57"/>
        <v>33.980380920796996</v>
      </c>
      <c r="C364" s="2">
        <f t="shared" si="66"/>
        <v>33.979400086720375</v>
      </c>
      <c r="D364" s="2">
        <f t="shared" si="59"/>
        <v>0.86103355413207805</v>
      </c>
      <c r="E364" s="2">
        <f t="shared" si="60"/>
        <v>1.9228559393520048E-3</v>
      </c>
      <c r="F364" s="2">
        <v>0</v>
      </c>
      <c r="G364" s="2">
        <f t="shared" si="61"/>
        <v>-0.17225806473359026</v>
      </c>
      <c r="H364" s="2">
        <f t="shared" si="62"/>
        <v>-3.5386027723483293</v>
      </c>
      <c r="I364" s="2">
        <f t="shared" si="63"/>
        <v>-90</v>
      </c>
      <c r="J364" s="2">
        <f t="shared" si="55"/>
        <v>30.443701004388021</v>
      </c>
      <c r="K364">
        <f t="shared" si="64"/>
        <v>30.440797314372045</v>
      </c>
      <c r="L364" s="2">
        <f t="shared" si="56"/>
        <v>90.688775489398495</v>
      </c>
    </row>
    <row r="365" spans="1:12">
      <c r="A365" s="2">
        <f t="shared" si="65"/>
        <v>1.5434784925086784</v>
      </c>
      <c r="B365" s="2">
        <f t="shared" si="57"/>
        <v>33.980434594472257</v>
      </c>
      <c r="C365" s="2">
        <f t="shared" si="66"/>
        <v>33.979400086720375</v>
      </c>
      <c r="D365" s="2">
        <f t="shared" si="59"/>
        <v>0.88427781709651765</v>
      </c>
      <c r="E365" s="2">
        <f t="shared" si="60"/>
        <v>2.0281037021557405E-3</v>
      </c>
      <c r="F365" s="2">
        <v>0</v>
      </c>
      <c r="G365" s="2">
        <f t="shared" si="61"/>
        <v>-0.17691119071104106</v>
      </c>
      <c r="H365" s="2">
        <f t="shared" si="62"/>
        <v>-3.7700116442938918</v>
      </c>
      <c r="I365" s="2">
        <f t="shared" si="63"/>
        <v>-90</v>
      </c>
      <c r="J365" s="2">
        <f t="shared" si="55"/>
        <v>30.212451053880525</v>
      </c>
      <c r="K365">
        <f t="shared" si="64"/>
        <v>30.209388442426484</v>
      </c>
      <c r="L365" s="2">
        <f t="shared" si="56"/>
        <v>90.707366626385479</v>
      </c>
    </row>
    <row r="366" spans="1:12">
      <c r="A366" s="2">
        <f t="shared" si="65"/>
        <v>1.5851524118064126</v>
      </c>
      <c r="B366" s="2">
        <f t="shared" si="57"/>
        <v>33.980491204935312</v>
      </c>
      <c r="C366" s="2">
        <f t="shared" si="66"/>
        <v>33.979400086720375</v>
      </c>
      <c r="D366" s="2">
        <f t="shared" si="59"/>
        <v>0.90814937209941471</v>
      </c>
      <c r="E366" s="2">
        <f t="shared" si="60"/>
        <v>2.1391128946802174E-3</v>
      </c>
      <c r="F366" s="2">
        <v>0</v>
      </c>
      <c r="G366" s="2">
        <f t="shared" si="61"/>
        <v>-0.18169013072682103</v>
      </c>
      <c r="H366" s="2">
        <f t="shared" si="62"/>
        <v>-4.001420516239456</v>
      </c>
      <c r="I366" s="2">
        <f t="shared" si="63"/>
        <v>-90</v>
      </c>
      <c r="J366" s="2">
        <f t="shared" si="55"/>
        <v>29.981209801590538</v>
      </c>
      <c r="K366">
        <f t="shared" si="64"/>
        <v>29.977979570480919</v>
      </c>
      <c r="L366" s="2">
        <f t="shared" si="56"/>
        <v>90.726459241372595</v>
      </c>
    </row>
    <row r="367" spans="1:12">
      <c r="A367" s="2">
        <f t="shared" si="65"/>
        <v>1.6279515269251856</v>
      </c>
      <c r="B367" s="2">
        <f t="shared" si="57"/>
        <v>33.980550912832811</v>
      </c>
      <c r="C367" s="2">
        <f t="shared" si="66"/>
        <v>33.979400086720375</v>
      </c>
      <c r="D367" s="2">
        <f t="shared" si="59"/>
        <v>0.93266513081762381</v>
      </c>
      <c r="E367" s="2">
        <f t="shared" si="60"/>
        <v>2.2561989832350876E-3</v>
      </c>
      <c r="F367" s="2">
        <v>0</v>
      </c>
      <c r="G367" s="2">
        <f t="shared" si="61"/>
        <v>-0.18659829671519823</v>
      </c>
      <c r="H367" s="2">
        <f t="shared" si="62"/>
        <v>-4.232829388185019</v>
      </c>
      <c r="I367" s="2">
        <f t="shared" si="63"/>
        <v>-90</v>
      </c>
      <c r="J367" s="2">
        <f t="shared" si="55"/>
        <v>29.749977723631027</v>
      </c>
      <c r="K367">
        <f t="shared" si="64"/>
        <v>29.746570698535358</v>
      </c>
      <c r="L367" s="2">
        <f t="shared" si="56"/>
        <v>90.746066834102422</v>
      </c>
    </row>
    <row r="368" spans="1:12">
      <c r="A368" s="2">
        <f t="shared" si="65"/>
        <v>1.6719062181521656</v>
      </c>
      <c r="B368" s="2">
        <f t="shared" si="57"/>
        <v>33.980613887594338</v>
      </c>
      <c r="C368" s="2">
        <f t="shared" si="66"/>
        <v>33.979400086720375</v>
      </c>
      <c r="D368" s="2">
        <f t="shared" si="59"/>
        <v>0.9578424594470053</v>
      </c>
      <c r="E368" s="2">
        <f t="shared" si="60"/>
        <v>2.3796947160554063E-3</v>
      </c>
      <c r="F368" s="2">
        <v>0</v>
      </c>
      <c r="G368" s="2">
        <f t="shared" si="61"/>
        <v>-0.19163919397821608</v>
      </c>
      <c r="H368" s="2">
        <f t="shared" si="62"/>
        <v>-4.4642382601305828</v>
      </c>
      <c r="I368" s="2">
        <f t="shared" si="63"/>
        <v>-90</v>
      </c>
      <c r="J368" s="2">
        <f t="shared" si="55"/>
        <v>29.51875532217981</v>
      </c>
      <c r="K368">
        <f t="shared" si="64"/>
        <v>29.515161826589793</v>
      </c>
      <c r="L368" s="2">
        <f t="shared" si="56"/>
        <v>90.766203265468789</v>
      </c>
    </row>
    <row r="369" spans="1:12">
      <c r="A369" s="2">
        <f t="shared" si="65"/>
        <v>1.7170476860422739</v>
      </c>
      <c r="B369" s="2">
        <f t="shared" si="57"/>
        <v>33.98068030791211</v>
      </c>
      <c r="C369" s="2">
        <f t="shared" si="66"/>
        <v>33.979400086720375</v>
      </c>
      <c r="D369" s="2">
        <f t="shared" si="59"/>
        <v>0.98369919080018853</v>
      </c>
      <c r="E369" s="2">
        <f t="shared" si="60"/>
        <v>2.5099510709991261E-3</v>
      </c>
      <c r="F369" s="2">
        <v>0</v>
      </c>
      <c r="G369" s="2">
        <f t="shared" si="61"/>
        <v>-0.19681642381042846</v>
      </c>
      <c r="H369" s="2">
        <f t="shared" si="62"/>
        <v>-4.6956471320761448</v>
      </c>
      <c r="I369" s="2">
        <f t="shared" si="63"/>
        <v>-90</v>
      </c>
      <c r="J369" s="2">
        <f t="shared" si="55"/>
        <v>29.287543126906961</v>
      </c>
      <c r="K369">
        <f t="shared" si="64"/>
        <v>29.283752954644228</v>
      </c>
      <c r="L369" s="2">
        <f t="shared" si="56"/>
        <v>90.786882766989763</v>
      </c>
    </row>
    <row r="370" spans="1:12">
      <c r="A370" s="2">
        <f t="shared" si="65"/>
        <v>1.7634079735654151</v>
      </c>
      <c r="B370" s="2">
        <f t="shared" si="57"/>
        <v>33.980750362246738</v>
      </c>
      <c r="C370" s="2">
        <f t="shared" si="66"/>
        <v>33.979400086720375</v>
      </c>
      <c r="D370" s="2">
        <f t="shared" si="59"/>
        <v>1.0102536367165009</v>
      </c>
      <c r="E370" s="2">
        <f t="shared" si="60"/>
        <v>2.6473382553450402E-3</v>
      </c>
      <c r="F370" s="2">
        <v>0</v>
      </c>
      <c r="G370" s="2">
        <f t="shared" si="61"/>
        <v>-0.20213368620316449</v>
      </c>
      <c r="H370" s="2">
        <f t="shared" si="62"/>
        <v>-4.9270560040217086</v>
      </c>
      <c r="I370" s="2">
        <f t="shared" si="63"/>
        <v>-90</v>
      </c>
      <c r="J370" s="2">
        <f t="shared" si="55"/>
        <v>29.056341696480374</v>
      </c>
      <c r="K370">
        <f t="shared" si="64"/>
        <v>29.052344082698667</v>
      </c>
      <c r="L370" s="2">
        <f t="shared" si="56"/>
        <v>90.80811995051333</v>
      </c>
    </row>
    <row r="371" spans="1:12">
      <c r="A371" s="2">
        <f t="shared" si="65"/>
        <v>1.8110199888516811</v>
      </c>
      <c r="B371" s="2">
        <f t="shared" si="57"/>
        <v>33.980824249360587</v>
      </c>
      <c r="C371" s="2">
        <f t="shared" si="66"/>
        <v>33.979400086720375</v>
      </c>
      <c r="D371" s="2">
        <f t="shared" si="59"/>
        <v>1.0375246007912897</v>
      </c>
      <c r="E371" s="2">
        <f t="shared" si="60"/>
        <v>2.7922467605277263E-3</v>
      </c>
      <c r="F371" s="2">
        <v>0</v>
      </c>
      <c r="G371" s="2">
        <f t="shared" si="61"/>
        <v>-0.2075947826311933</v>
      </c>
      <c r="H371" s="2">
        <f t="shared" si="62"/>
        <v>-5.1584648759672715</v>
      </c>
      <c r="I371" s="2">
        <f t="shared" si="63"/>
        <v>-90</v>
      </c>
      <c r="J371" s="2">
        <f t="shared" si="55"/>
        <v>28.825151620153843</v>
      </c>
      <c r="K371">
        <f t="shared" si="64"/>
        <v>28.820935210753102</v>
      </c>
      <c r="L371" s="2">
        <f t="shared" si="56"/>
        <v>90.829929818160096</v>
      </c>
    </row>
    <row r="372" spans="1:12">
      <c r="A372" s="2">
        <f t="shared" si="65"/>
        <v>1.8599175285506764</v>
      </c>
      <c r="B372" s="2">
        <f t="shared" si="57"/>
        <v>33.980902178880186</v>
      </c>
      <c r="C372" s="2">
        <f t="shared" si="66"/>
        <v>33.979400086720375</v>
      </c>
      <c r="D372" s="2">
        <f t="shared" si="59"/>
        <v>1.065531391431962</v>
      </c>
      <c r="E372" s="2">
        <f t="shared" si="60"/>
        <v>2.9450884748671918E-3</v>
      </c>
      <c r="F372" s="2">
        <v>0</v>
      </c>
      <c r="G372" s="2">
        <f t="shared" si="61"/>
        <v>-0.21320361892479925</v>
      </c>
      <c r="H372" s="2">
        <f t="shared" si="62"/>
        <v>-5.3898737479128345</v>
      </c>
      <c r="I372" s="2">
        <f t="shared" si="63"/>
        <v>-90</v>
      </c>
      <c r="J372" s="2">
        <f t="shared" si="55"/>
        <v>28.593973519442219</v>
      </c>
      <c r="K372">
        <f t="shared" si="64"/>
        <v>28.589526338807541</v>
      </c>
      <c r="L372" s="2">
        <f t="shared" si="56"/>
        <v>90.852327772507167</v>
      </c>
    </row>
    <row r="373" spans="1:12">
      <c r="A373" s="2">
        <f t="shared" si="65"/>
        <v>1.9101353018215446</v>
      </c>
      <c r="B373" s="2">
        <f t="shared" si="57"/>
        <v>33.980984371889235</v>
      </c>
      <c r="C373" s="2">
        <f t="shared" si="66"/>
        <v>33.979400086720375</v>
      </c>
      <c r="D373" s="2">
        <f t="shared" si="59"/>
        <v>1.0942938352481519</v>
      </c>
      <c r="E373" s="2">
        <f t="shared" si="60"/>
        <v>3.1062978574956449E-3</v>
      </c>
      <c r="F373" s="2">
        <v>0</v>
      </c>
      <c r="G373" s="2">
        <f t="shared" si="61"/>
        <v>-0.21896420823042348</v>
      </c>
      <c r="H373" s="2">
        <f t="shared" si="62"/>
        <v>-5.6212826198583983</v>
      </c>
      <c r="I373" s="2">
        <f t="shared" si="63"/>
        <v>-90</v>
      </c>
      <c r="J373" s="2">
        <f t="shared" si="55"/>
        <v>28.362808049888329</v>
      </c>
      <c r="K373">
        <f t="shared" si="64"/>
        <v>28.358117466861977</v>
      </c>
      <c r="L373" s="2">
        <f t="shared" si="56"/>
        <v>90.875329627017734</v>
      </c>
    </row>
    <row r="374" spans="1:12">
      <c r="A374" s="2">
        <f t="shared" si="65"/>
        <v>1.9617089549707261</v>
      </c>
      <c r="B374" s="2">
        <f t="shared" si="57"/>
        <v>33.981071061553926</v>
      </c>
      <c r="C374" s="2">
        <f t="shared" si="66"/>
        <v>33.979400086720375</v>
      </c>
      <c r="D374" s="2">
        <f t="shared" si="59"/>
        <v>1.1238322907835183</v>
      </c>
      <c r="E374" s="2">
        <f t="shared" si="60"/>
        <v>3.2763331768409908E-3</v>
      </c>
      <c r="F374" s="2">
        <v>0</v>
      </c>
      <c r="G374" s="2">
        <f t="shared" si="61"/>
        <v>-0.22488067406318579</v>
      </c>
      <c r="H374" s="2">
        <f t="shared" si="62"/>
        <v>-5.8526914918039621</v>
      </c>
      <c r="I374" s="2">
        <f t="shared" si="63"/>
        <v>-90</v>
      </c>
      <c r="J374" s="2">
        <f t="shared" si="55"/>
        <v>28.131655902926806</v>
      </c>
      <c r="K374">
        <f t="shared" si="64"/>
        <v>28.126708594916412</v>
      </c>
      <c r="L374" s="2">
        <f t="shared" si="56"/>
        <v>90.898951616720339</v>
      </c>
    </row>
    <row r="375" spans="1:12">
      <c r="A375" s="2">
        <f t="shared" si="65"/>
        <v>2.0146750967549356</v>
      </c>
      <c r="B375" s="2">
        <f t="shared" si="57"/>
        <v>33.98116249378225</v>
      </c>
      <c r="C375" s="2">
        <f t="shared" si="66"/>
        <v>33.979400086720375</v>
      </c>
      <c r="D375" s="2">
        <f t="shared" si="59"/>
        <v>1.1541676625967412</v>
      </c>
      <c r="E375" s="2">
        <f t="shared" si="60"/>
        <v>3.455677817269273E-3</v>
      </c>
      <c r="F375" s="2">
        <v>0</v>
      </c>
      <c r="G375" s="2">
        <f t="shared" si="61"/>
        <v>-0.23095725345476742</v>
      </c>
      <c r="H375" s="2">
        <f t="shared" si="62"/>
        <v>-6.084100363749525</v>
      </c>
      <c r="I375" s="2">
        <f t="shared" si="63"/>
        <v>-90</v>
      </c>
      <c r="J375" s="2">
        <f t="shared" si="55"/>
        <v>27.900517807849997</v>
      </c>
      <c r="K375">
        <f t="shared" si="64"/>
        <v>27.895299722970851</v>
      </c>
      <c r="L375" s="2">
        <f t="shared" si="56"/>
        <v>90.923210409141973</v>
      </c>
    </row>
    <row r="376" spans="1:12">
      <c r="A376" s="2">
        <f t="shared" si="65"/>
        <v>2.0690713243673189</v>
      </c>
      <c r="B376" s="2">
        <f t="shared" si="57"/>
        <v>33.981258927919214</v>
      </c>
      <c r="C376" s="2">
        <f t="shared" si="66"/>
        <v>33.979400086720375</v>
      </c>
      <c r="D376" s="2">
        <f t="shared" si="59"/>
        <v>1.1853214156993617</v>
      </c>
      <c r="E376" s="2">
        <f t="shared" si="60"/>
        <v>3.6448416576327415E-3</v>
      </c>
      <c r="F376" s="2">
        <v>0</v>
      </c>
      <c r="G376" s="2">
        <f t="shared" si="61"/>
        <v>-0.23719830020031182</v>
      </c>
      <c r="H376" s="2">
        <f t="shared" si="62"/>
        <v>-6.3155092356950888</v>
      </c>
      <c r="I376" s="2">
        <f t="shared" si="63"/>
        <v>-90</v>
      </c>
      <c r="J376" s="2">
        <f t="shared" si="55"/>
        <v>27.669394533881757</v>
      </c>
      <c r="K376">
        <f t="shared" si="64"/>
        <v>27.663890851025286</v>
      </c>
      <c r="L376" s="2">
        <f t="shared" si="56"/>
        <v>90.948123115499044</v>
      </c>
    </row>
    <row r="377" spans="1:12">
      <c r="A377" s="2">
        <f t="shared" si="65"/>
        <v>2.1249362501252365</v>
      </c>
      <c r="B377" s="2">
        <f t="shared" si="57"/>
        <v>33.981360637479817</v>
      </c>
      <c r="C377" s="2">
        <f t="shared" si="66"/>
        <v>33.979400086720375</v>
      </c>
      <c r="D377" s="2">
        <f t="shared" si="59"/>
        <v>1.2173155903581647</v>
      </c>
      <c r="E377" s="2">
        <f t="shared" si="60"/>
        <v>3.8443625257149772E-3</v>
      </c>
      <c r="F377" s="2">
        <v>0</v>
      </c>
      <c r="G377" s="2">
        <f t="shared" si="61"/>
        <v>-0.2436082882081928</v>
      </c>
      <c r="H377" s="2">
        <f t="shared" si="62"/>
        <v>-6.5469181076406526</v>
      </c>
      <c r="I377" s="2">
        <f t="shared" si="63"/>
        <v>-90</v>
      </c>
      <c r="J377" s="2">
        <f t="shared" si="55"/>
        <v>27.438286892364875</v>
      </c>
      <c r="K377">
        <f t="shared" si="64"/>
        <v>27.432481979079721</v>
      </c>
      <c r="L377" s="2">
        <f t="shared" si="56"/>
        <v>90.973707302149975</v>
      </c>
    </row>
    <row r="378" spans="1:12">
      <c r="A378" s="2">
        <f t="shared" si="65"/>
        <v>2.1823095288786178</v>
      </c>
      <c r="B378" s="2">
        <f t="shared" si="57"/>
        <v>33.981467910921921</v>
      </c>
      <c r="C378" s="2">
        <f t="shared" si="66"/>
        <v>33.979400086720375</v>
      </c>
      <c r="D378" s="2">
        <f t="shared" si="59"/>
        <v>1.2501728172698503</v>
      </c>
      <c r="E378" s="2">
        <f t="shared" si="60"/>
        <v>4.0548077327756281E-3</v>
      </c>
      <c r="F378" s="2">
        <v>0</v>
      </c>
      <c r="G378" s="2">
        <f t="shared" si="61"/>
        <v>-0.25019181495670029</v>
      </c>
      <c r="H378" s="2">
        <f t="shared" si="62"/>
        <v>-6.7783269795862164</v>
      </c>
      <c r="I378" s="2">
        <f t="shared" si="63"/>
        <v>-90</v>
      </c>
      <c r="J378" s="2">
        <f t="shared" si="55"/>
        <v>27.207195739068482</v>
      </c>
      <c r="K378">
        <f t="shared" si="64"/>
        <v>27.201073107134157</v>
      </c>
      <c r="L378" s="2">
        <f t="shared" si="56"/>
        <v>90.999981002313149</v>
      </c>
    </row>
    <row r="379" spans="1:12">
      <c r="A379" s="2">
        <f t="shared" si="65"/>
        <v>2.2412318861583405</v>
      </c>
      <c r="B379" s="2">
        <f t="shared" si="57"/>
        <v>33.981581052461102</v>
      </c>
      <c r="C379" s="2">
        <f t="shared" si="66"/>
        <v>33.979400086720375</v>
      </c>
      <c r="D379" s="2">
        <f t="shared" si="59"/>
        <v>1.283916333115783</v>
      </c>
      <c r="E379" s="2">
        <f t="shared" si="60"/>
        <v>4.2767756926291086E-3</v>
      </c>
      <c r="F379" s="2">
        <v>0</v>
      </c>
      <c r="G379" s="2">
        <f t="shared" si="61"/>
        <v>-0.25695360506191151</v>
      </c>
      <c r="H379" s="2">
        <f t="shared" si="62"/>
        <v>-7.0097358515317811</v>
      </c>
      <c r="I379" s="2">
        <f t="shared" si="63"/>
        <v>-90</v>
      </c>
      <c r="J379" s="2">
        <f t="shared" si="55"/>
        <v>26.976121976621954</v>
      </c>
      <c r="K379">
        <f t="shared" si="64"/>
        <v>26.969664235188596</v>
      </c>
      <c r="L379" s="2">
        <f t="shared" si="56"/>
        <v>91.026962728053874</v>
      </c>
    </row>
    <row r="380" spans="1:12">
      <c r="A380" s="2">
        <f t="shared" si="65"/>
        <v>2.3017451470846155</v>
      </c>
      <c r="B380" s="2">
        <f t="shared" si="57"/>
        <v>33.981700382929738</v>
      </c>
      <c r="C380" s="2">
        <f t="shared" si="66"/>
        <v>33.979400086720375</v>
      </c>
      <c r="D380" s="2">
        <f t="shared" si="59"/>
        <v>1.3185699965046214</v>
      </c>
      <c r="E380" s="2">
        <f t="shared" si="60"/>
        <v>4.5108976299616989E-3</v>
      </c>
      <c r="F380" s="2">
        <v>0</v>
      </c>
      <c r="G380" s="2">
        <f t="shared" si="61"/>
        <v>-0.26389851396124564</v>
      </c>
      <c r="H380" s="2">
        <f t="shared" si="62"/>
        <v>-7.2411447234773441</v>
      </c>
      <c r="I380" s="2">
        <f t="shared" si="63"/>
        <v>-90</v>
      </c>
      <c r="J380" s="2">
        <f t="shared" si="55"/>
        <v>26.745066557082357</v>
      </c>
      <c r="K380">
        <f t="shared" si="64"/>
        <v>26.738255363243031</v>
      </c>
      <c r="L380" s="2">
        <f t="shared" si="56"/>
        <v>91.05467148254337</v>
      </c>
    </row>
    <row r="381" spans="1:12">
      <c r="A381" s="2">
        <f t="shared" si="65"/>
        <v>2.3638922660558999</v>
      </c>
      <c r="B381" s="2">
        <f t="shared" si="57"/>
        <v>33.981826240682793</v>
      </c>
      <c r="C381" s="2">
        <f t="shared" si="66"/>
        <v>33.979400086720375</v>
      </c>
      <c r="D381" s="2">
        <f t="shared" si="59"/>
        <v>1.354158304310648</v>
      </c>
      <c r="E381" s="2">
        <f t="shared" si="60"/>
        <v>4.7578393828176203E-3</v>
      </c>
      <c r="F381" s="2">
        <v>0</v>
      </c>
      <c r="G381" s="2">
        <f t="shared" si="61"/>
        <v>-0.27103153171745042</v>
      </c>
      <c r="H381" s="2">
        <f t="shared" si="62"/>
        <v>-7.472553595422907</v>
      </c>
      <c r="I381" s="2">
        <f t="shared" si="63"/>
        <v>-90</v>
      </c>
      <c r="J381" s="2">
        <f t="shared" si="55"/>
        <v>26.514030484642703</v>
      </c>
      <c r="K381">
        <f t="shared" si="64"/>
        <v>26.506846491297466</v>
      </c>
      <c r="L381" s="2">
        <f t="shared" si="56"/>
        <v>91.083126772593204</v>
      </c>
    </row>
    <row r="382" spans="1:12">
      <c r="A382" s="2">
        <f t="shared" si="65"/>
        <v>2.4277173572394091</v>
      </c>
      <c r="B382" s="2">
        <f t="shared" si="57"/>
        <v>33.981958982552705</v>
      </c>
      <c r="C382" s="2">
        <f t="shared" si="66"/>
        <v>33.979400086720375</v>
      </c>
      <c r="D382" s="2">
        <f t="shared" si="59"/>
        <v>1.3907064084156018</v>
      </c>
      <c r="E382" s="2">
        <f t="shared" si="60"/>
        <v>5.0183033045047469E-3</v>
      </c>
      <c r="F382" s="2">
        <v>0</v>
      </c>
      <c r="G382" s="2">
        <f t="shared" si="61"/>
        <v>-0.2783577869480296</v>
      </c>
      <c r="H382" s="2">
        <f t="shared" si="62"/>
        <v>-7.7039624673684699</v>
      </c>
      <c r="I382" s="2">
        <f t="shared" si="63"/>
        <v>-90</v>
      </c>
      <c r="J382" s="2">
        <f t="shared" si="55"/>
        <v>26.283014818488738</v>
      </c>
      <c r="K382">
        <f t="shared" si="64"/>
        <v>26.275437619351905</v>
      </c>
      <c r="L382" s="2">
        <f t="shared" si="56"/>
        <v>91.112348621467575</v>
      </c>
    </row>
    <row r="383" spans="1:12">
      <c r="A383" s="2">
        <f t="shared" si="65"/>
        <v>2.4932657258848727</v>
      </c>
      <c r="B383" s="2">
        <f t="shared" si="57"/>
        <v>33.982098984856158</v>
      </c>
      <c r="C383" s="2">
        <f t="shared" si="66"/>
        <v>33.979400086720375</v>
      </c>
      <c r="D383" s="2">
        <f t="shared" si="59"/>
        <v>1.4282401328617997</v>
      </c>
      <c r="E383" s="2">
        <f t="shared" si="60"/>
        <v>5.2930302704401891E-3</v>
      </c>
      <c r="F383" s="2">
        <v>0</v>
      </c>
      <c r="G383" s="2">
        <f t="shared" si="61"/>
        <v>-0.28588255088540981</v>
      </c>
      <c r="H383" s="2">
        <f t="shared" si="62"/>
        <v>-7.9353713393140337</v>
      </c>
      <c r="I383" s="2">
        <f t="shared" si="63"/>
        <v>-90</v>
      </c>
      <c r="J383" s="2">
        <f t="shared" si="55"/>
        <v>26.05202067581256</v>
      </c>
      <c r="K383">
        <f t="shared" si="64"/>
        <v>26.04402874740634</v>
      </c>
      <c r="L383" s="2">
        <f t="shared" si="56"/>
        <v>91.142357581976384</v>
      </c>
    </row>
    <row r="384" spans="1:12">
      <c r="A384" s="2">
        <f t="shared" si="65"/>
        <v>2.5605839004837643</v>
      </c>
      <c r="B384" s="2">
        <f t="shared" si="57"/>
        <v>33.982246644455358</v>
      </c>
      <c r="C384" s="2">
        <f t="shared" si="66"/>
        <v>33.979400086720375</v>
      </c>
      <c r="D384" s="2">
        <f t="shared" si="59"/>
        <v>1.4667859914242769</v>
      </c>
      <c r="E384" s="2">
        <f t="shared" si="60"/>
        <v>5.5828017957705589E-3</v>
      </c>
      <c r="F384" s="2">
        <v>0</v>
      </c>
      <c r="G384" s="2">
        <f t="shared" si="61"/>
        <v>-0.29361124157344437</v>
      </c>
      <c r="H384" s="2">
        <f t="shared" si="62"/>
        <v>-8.1667802112595957</v>
      </c>
      <c r="I384" s="2">
        <f t="shared" si="63"/>
        <v>-90</v>
      </c>
      <c r="J384" s="2">
        <f t="shared" si="55"/>
        <v>25.821049234991531</v>
      </c>
      <c r="K384">
        <f t="shared" si="64"/>
        <v>25.812619875460779</v>
      </c>
      <c r="L384" s="2">
        <f t="shared" si="56"/>
        <v>91.17317474985083</v>
      </c>
    </row>
    <row r="385" spans="1:12">
      <c r="A385" s="2">
        <f t="shared" si="65"/>
        <v>2.6297196657968258</v>
      </c>
      <c r="B385" s="2">
        <f t="shared" si="57"/>
        <v>33.982402379876888</v>
      </c>
      <c r="C385" s="2">
        <f t="shared" si="66"/>
        <v>33.979400086720375</v>
      </c>
      <c r="D385" s="2">
        <f t="shared" si="59"/>
        <v>1.5063712056096161</v>
      </c>
      <c r="E385" s="2">
        <f t="shared" si="60"/>
        <v>5.8884422699486986E-3</v>
      </c>
      <c r="F385" s="2">
        <v>0</v>
      </c>
      <c r="G385" s="2">
        <f t="shared" si="61"/>
        <v>-0.30154942820618125</v>
      </c>
      <c r="H385" s="2">
        <f t="shared" si="62"/>
        <v>-8.3981890832051604</v>
      </c>
      <c r="I385" s="2">
        <f t="shared" si="63"/>
        <v>-90</v>
      </c>
      <c r="J385" s="2">
        <f t="shared" si="55"/>
        <v>25.590101738941677</v>
      </c>
      <c r="K385">
        <f t="shared" si="64"/>
        <v>25.581211003515214</v>
      </c>
      <c r="L385" s="2">
        <f t="shared" si="56"/>
        <v>91.204821777403438</v>
      </c>
    </row>
    <row r="386" spans="1:12">
      <c r="A386" s="2">
        <f t="shared" si="65"/>
        <v>2.7007220967733399</v>
      </c>
      <c r="B386" s="2">
        <f t="shared" si="57"/>
        <v>33.982566632491128</v>
      </c>
      <c r="C386" s="2">
        <f t="shared" si="66"/>
        <v>33.979400086720375</v>
      </c>
      <c r="D386" s="2">
        <f t="shared" si="59"/>
        <v>1.5470237230890322</v>
      </c>
      <c r="E386" s="2">
        <f t="shared" si="60"/>
        <v>6.2108213147662504E-3</v>
      </c>
      <c r="F386" s="2">
        <v>0</v>
      </c>
      <c r="G386" s="2">
        <f t="shared" si="61"/>
        <v>-0.30970283561516976</v>
      </c>
      <c r="H386" s="2">
        <f t="shared" si="62"/>
        <v>-8.6295979551507234</v>
      </c>
      <c r="I386" s="2">
        <f t="shared" si="63"/>
        <v>-90</v>
      </c>
      <c r="J386" s="2">
        <f t="shared" si="55"/>
        <v>25.359179498655173</v>
      </c>
      <c r="K386">
        <f t="shared" si="64"/>
        <v>25.349802131569653</v>
      </c>
      <c r="L386" s="2">
        <f t="shared" si="56"/>
        <v>91.237320887473857</v>
      </c>
    </row>
    <row r="387" spans="1:12">
      <c r="A387" s="2">
        <f t="shared" si="65"/>
        <v>2.7736415933862197</v>
      </c>
      <c r="B387" s="2">
        <f t="shared" si="57"/>
        <v>33.982739867755548</v>
      </c>
      <c r="C387" s="2">
        <f t="shared" si="66"/>
        <v>33.979400086720375</v>
      </c>
      <c r="D387" s="2">
        <f t="shared" si="59"/>
        <v>1.5887722365731729</v>
      </c>
      <c r="E387" s="2">
        <f t="shared" si="60"/>
        <v>6.5508562727547969E-3</v>
      </c>
      <c r="F387" s="2">
        <v>0</v>
      </c>
      <c r="G387" s="2">
        <f t="shared" si="61"/>
        <v>-0.31807734891195966</v>
      </c>
      <c r="H387" s="2">
        <f t="shared" si="62"/>
        <v>-8.8610068270962863</v>
      </c>
      <c r="I387" s="2">
        <f t="shared" si="63"/>
        <v>-90</v>
      </c>
      <c r="J387" s="2">
        <f t="shared" ref="J387:J450" si="67">B387+E387+H387</f>
        <v>25.128283896932015</v>
      </c>
      <c r="K387">
        <f t="shared" si="64"/>
        <v>25.118393259624089</v>
      </c>
      <c r="L387" s="2">
        <f t="shared" ref="L387:L450" si="68">D387+G387+I387+180</f>
        <v>91.270694887661207</v>
      </c>
    </row>
    <row r="388" spans="1:12">
      <c r="A388" s="2">
        <f t="shared" si="65"/>
        <v>2.8485299164076476</v>
      </c>
      <c r="B388" s="2">
        <f t="shared" ref="B388:B451" si="69">20*LOG10(50)+10*LOG10(1+0.01^2*A388^2)</f>
        <v>33.982922576525276</v>
      </c>
      <c r="C388" s="2">
        <f t="shared" ref="C388:C419" si="70">20*LOG10(50)</f>
        <v>33.979400086720375</v>
      </c>
      <c r="D388" s="2">
        <f t="shared" ref="D388:D451" si="71">ATAN(A388*0.01)*180/PI()</f>
        <v>1.6316462031359273</v>
      </c>
      <c r="E388" s="2">
        <f t="shared" ref="E388:E451" si="72">20*LOG10(1)-10*LOG10((1-A388^2*0.01^2)^2+(2*0.1*A388*0.01)^2)</f>
        <v>6.9095148332196437E-3</v>
      </c>
      <c r="F388" s="2">
        <v>0</v>
      </c>
      <c r="G388" s="2">
        <f t="shared" ref="G388:G451" si="73">IF(A388*0.01&gt;1,-ATAN(2*0.1*A388*0.01/(1-A388^2*0.01^2))-PI(),-ATAN(2*0.1*A388*0.01/(1-A388^2*0.01^2)))*180/PI()</f>
        <v>-0.32667901829284507</v>
      </c>
      <c r="H388" s="2">
        <f t="shared" ref="H388:H451" si="74">-20*LOG10(A388)</f>
        <v>-9.092415699041851</v>
      </c>
      <c r="I388" s="2">
        <f t="shared" ref="I388:I451" si="75">-90</f>
        <v>-90</v>
      </c>
      <c r="J388" s="2">
        <f t="shared" si="67"/>
        <v>24.897416392316643</v>
      </c>
      <c r="K388">
        <f t="shared" ref="K388:K451" si="76">C388+F388+H388</f>
        <v>24.886984387678524</v>
      </c>
      <c r="L388" s="2">
        <f t="shared" si="68"/>
        <v>91.304967184843079</v>
      </c>
    </row>
    <row r="389" spans="1:12">
      <c r="A389" s="2">
        <f t="shared" ref="A389:A452" si="77">A388*$P$2</f>
        <v>2.9254402241506541</v>
      </c>
      <c r="B389" s="2">
        <f t="shared" si="69"/>
        <v>33.983115276434489</v>
      </c>
      <c r="C389" s="2">
        <f t="shared" si="70"/>
        <v>33.979400086720375</v>
      </c>
      <c r="D389" s="2">
        <f t="shared" si="71"/>
        <v>1.6756758639943692</v>
      </c>
      <c r="E389" s="2">
        <f t="shared" si="72"/>
        <v>7.2878178036075783E-3</v>
      </c>
      <c r="F389" s="2">
        <v>0</v>
      </c>
      <c r="G389" s="2">
        <f t="shared" si="73"/>
        <v>-0.33551406401334388</v>
      </c>
      <c r="H389" s="2">
        <f t="shared" si="74"/>
        <v>-9.3238245709874139</v>
      </c>
      <c r="I389" s="2">
        <f t="shared" si="75"/>
        <v>-90</v>
      </c>
      <c r="J389" s="2">
        <f t="shared" si="67"/>
        <v>24.666578523250685</v>
      </c>
      <c r="K389">
        <f t="shared" si="76"/>
        <v>24.655575515732963</v>
      </c>
      <c r="L389" s="2">
        <f t="shared" si="68"/>
        <v>91.340161799981018</v>
      </c>
    </row>
    <row r="390" spans="1:12">
      <c r="A390" s="2">
        <f t="shared" si="77"/>
        <v>3.0044271102027214</v>
      </c>
      <c r="B390" s="2">
        <f t="shared" si="69"/>
        <v>33.983318513352486</v>
      </c>
      <c r="C390" s="2">
        <f t="shared" si="70"/>
        <v>33.979400086720375</v>
      </c>
      <c r="D390" s="2">
        <f t="shared" si="71"/>
        <v>1.7208922647517302</v>
      </c>
      <c r="E390" s="2">
        <f t="shared" si="72"/>
        <v>7.6868420343494948E-3</v>
      </c>
      <c r="F390" s="2">
        <v>0</v>
      </c>
      <c r="G390" s="2">
        <f t="shared" si="73"/>
        <v>-0.34458888154036649</v>
      </c>
      <c r="H390" s="2">
        <f t="shared" si="74"/>
        <v>-9.5552334429329768</v>
      </c>
      <c r="I390" s="2">
        <f t="shared" si="75"/>
        <v>-90</v>
      </c>
      <c r="J390" s="2">
        <f t="shared" si="67"/>
        <v>24.435771912453863</v>
      </c>
      <c r="K390">
        <f t="shared" si="76"/>
        <v>24.424166643787398</v>
      </c>
      <c r="L390" s="2">
        <f t="shared" si="68"/>
        <v>91.376303383211365</v>
      </c>
    </row>
    <row r="391" spans="1:12">
      <c r="A391" s="2">
        <f t="shared" si="77"/>
        <v>3.0855466421781945</v>
      </c>
      <c r="B391" s="2">
        <f t="shared" si="69"/>
        <v>33.983532862918359</v>
      </c>
      <c r="C391" s="2">
        <f t="shared" si="70"/>
        <v>33.979400086720375</v>
      </c>
      <c r="D391" s="2">
        <f t="shared" si="71"/>
        <v>1.7673272761100511</v>
      </c>
      <c r="E391" s="2">
        <f t="shared" si="72"/>
        <v>8.1077235057781544E-3</v>
      </c>
      <c r="F391" s="2">
        <v>0</v>
      </c>
      <c r="G391" s="2">
        <f t="shared" si="73"/>
        <v>-0.35391004689053018</v>
      </c>
      <c r="H391" s="2">
        <f t="shared" si="74"/>
        <v>-9.7866423148785415</v>
      </c>
      <c r="I391" s="2">
        <f t="shared" si="75"/>
        <v>-90</v>
      </c>
      <c r="J391" s="2">
        <f t="shared" si="67"/>
        <v>24.204998271545598</v>
      </c>
      <c r="K391">
        <f t="shared" si="76"/>
        <v>24.192757771841833</v>
      </c>
      <c r="L391" s="2">
        <f t="shared" si="68"/>
        <v>91.413417229219519</v>
      </c>
    </row>
    <row r="392" spans="1:12">
      <c r="A392" s="2">
        <f t="shared" si="77"/>
        <v>3.1688564015170053</v>
      </c>
      <c r="B392" s="2">
        <f t="shared" si="69"/>
        <v>33.983758932158466</v>
      </c>
      <c r="C392" s="2">
        <f t="shared" si="70"/>
        <v>33.979400086720375</v>
      </c>
      <c r="D392" s="2">
        <f t="shared" si="71"/>
        <v>1.8150136150588447</v>
      </c>
      <c r="E392" s="2">
        <f t="shared" si="72"/>
        <v>8.5516605862056908E-3</v>
      </c>
      <c r="F392" s="2">
        <v>0</v>
      </c>
      <c r="G392" s="2">
        <f t="shared" si="73"/>
        <v>-0.36348432216361576</v>
      </c>
      <c r="H392" s="2">
        <f t="shared" si="74"/>
        <v>-10.018051186824104</v>
      </c>
      <c r="I392" s="2">
        <f t="shared" si="75"/>
        <v>-90</v>
      </c>
      <c r="J392" s="2">
        <f t="shared" si="67"/>
        <v>23.97425940592057</v>
      </c>
      <c r="K392">
        <f t="shared" si="76"/>
        <v>23.961348899896272</v>
      </c>
      <c r="L392" s="2">
        <f t="shared" si="68"/>
        <v>91.451529292895231</v>
      </c>
    </row>
    <row r="393" spans="1:12">
      <c r="A393" s="2">
        <f t="shared" si="77"/>
        <v>3.254415524357964</v>
      </c>
      <c r="B393" s="2">
        <f t="shared" si="69"/>
        <v>33.983997361191129</v>
      </c>
      <c r="C393" s="2">
        <f t="shared" si="70"/>
        <v>33.979400086720375</v>
      </c>
      <c r="D393" s="2">
        <f t="shared" si="71"/>
        <v>1.8639848665457666</v>
      </c>
      <c r="E393" s="2">
        <f t="shared" si="72"/>
        <v>9.0199174708037542E-3</v>
      </c>
      <c r="F393" s="2">
        <v>0</v>
      </c>
      <c r="G393" s="2">
        <f t="shared" si="73"/>
        <v>-0.37331866128074315</v>
      </c>
      <c r="H393" s="2">
        <f t="shared" si="74"/>
        <v>-10.249460058769666</v>
      </c>
      <c r="I393" s="2">
        <f t="shared" si="75"/>
        <v>-90</v>
      </c>
      <c r="J393" s="2">
        <f t="shared" si="67"/>
        <v>23.743557219892267</v>
      </c>
      <c r="K393">
        <f t="shared" si="76"/>
        <v>23.729940027950711</v>
      </c>
      <c r="L393" s="2">
        <f t="shared" si="68"/>
        <v>91.490666205265029</v>
      </c>
    </row>
    <row r="394" spans="1:12">
      <c r="A394" s="2">
        <f t="shared" si="77"/>
        <v>3.3422847435156289</v>
      </c>
      <c r="B394" s="2">
        <f t="shared" si="69"/>
        <v>33.984248825023094</v>
      </c>
      <c r="C394" s="2">
        <f t="shared" si="70"/>
        <v>33.979400086720375</v>
      </c>
      <c r="D394" s="2">
        <f t="shared" si="71"/>
        <v>1.9142755056348948</v>
      </c>
      <c r="E394" s="2">
        <f t="shared" si="72"/>
        <v>9.5138278114354144E-3</v>
      </c>
      <c r="F394" s="2">
        <v>0</v>
      </c>
      <c r="G394" s="2">
        <f t="shared" si="73"/>
        <v>-0.38342021593747089</v>
      </c>
      <c r="H394" s="2">
        <f t="shared" si="74"/>
        <v>-10.48086893071523</v>
      </c>
      <c r="I394" s="2">
        <f t="shared" si="75"/>
        <v>-90</v>
      </c>
      <c r="J394" s="2">
        <f t="shared" si="67"/>
        <v>23.512893722119294</v>
      </c>
      <c r="K394">
        <f t="shared" si="76"/>
        <v>23.498531156005143</v>
      </c>
      <c r="L394" s="2">
        <f t="shared" si="68"/>
        <v>91.530855289697428</v>
      </c>
    </row>
    <row r="395" spans="1:12">
      <c r="A395" s="2">
        <f t="shared" si="77"/>
        <v>3.4325264315905506</v>
      </c>
      <c r="B395" s="2">
        <f t="shared" si="69"/>
        <v>33.984514035442793</v>
      </c>
      <c r="C395" s="2">
        <f t="shared" si="70"/>
        <v>33.979400086720375</v>
      </c>
      <c r="D395" s="2">
        <f t="shared" si="71"/>
        <v>1.9659209201577388</v>
      </c>
      <c r="E395" s="2">
        <f t="shared" si="72"/>
        <v>1.0034798548215606E-2</v>
      </c>
      <c r="F395" s="2">
        <v>0</v>
      </c>
      <c r="G395" s="2">
        <f t="shared" si="73"/>
        <v>-0.39379634178269679</v>
      </c>
      <c r="H395" s="2">
        <f t="shared" si="74"/>
        <v>-10.712277802660793</v>
      </c>
      <c r="I395" s="2">
        <f t="shared" si="75"/>
        <v>-90</v>
      </c>
      <c r="J395" s="2">
        <f t="shared" si="67"/>
        <v>23.282271031330218</v>
      </c>
      <c r="K395">
        <f t="shared" si="76"/>
        <v>23.267122284059582</v>
      </c>
      <c r="L395" s="2">
        <f t="shared" si="68"/>
        <v>91.572124578375039</v>
      </c>
    </row>
    <row r="396" spans="1:12">
      <c r="A396" s="2">
        <f t="shared" si="77"/>
        <v>3.5252046452434951</v>
      </c>
      <c r="B396" s="2">
        <f t="shared" si="69"/>
        <v>33.984793743015253</v>
      </c>
      <c r="C396" s="2">
        <f t="shared" si="70"/>
        <v>33.979400086720375</v>
      </c>
      <c r="D396" s="2">
        <f t="shared" si="71"/>
        <v>2.0189574338616167</v>
      </c>
      <c r="E396" s="2">
        <f t="shared" si="72"/>
        <v>1.0584313954189939E-2</v>
      </c>
      <c r="F396" s="2">
        <v>0</v>
      </c>
      <c r="G396" s="2">
        <f t="shared" si="73"/>
        <v>-0.4044546048349687</v>
      </c>
      <c r="H396" s="2">
        <f t="shared" si="74"/>
        <v>-10.943686674606356</v>
      </c>
      <c r="I396" s="2">
        <f t="shared" si="75"/>
        <v>-90</v>
      </c>
      <c r="J396" s="2">
        <f t="shared" si="67"/>
        <v>23.051691382363089</v>
      </c>
      <c r="K396">
        <f t="shared" si="76"/>
        <v>23.035713412114021</v>
      </c>
      <c r="L396" s="2">
        <f t="shared" si="68"/>
        <v>91.614502829026648</v>
      </c>
    </row>
    <row r="397" spans="1:12">
      <c r="A397" s="2">
        <f t="shared" si="77"/>
        <v>3.6203851706650689</v>
      </c>
      <c r="B397" s="2">
        <f t="shared" si="69"/>
        <v>33.985088739184313</v>
      </c>
      <c r="C397" s="2">
        <f t="shared" si="70"/>
        <v>33.979400086720375</v>
      </c>
      <c r="D397" s="2">
        <f t="shared" si="71"/>
        <v>2.073422330059425</v>
      </c>
      <c r="E397" s="2">
        <f t="shared" si="72"/>
        <v>1.1163939905165676E-2</v>
      </c>
      <c r="F397" s="2">
        <v>0</v>
      </c>
      <c r="G397" s="2">
        <f t="shared" si="73"/>
        <v>-0.41540278814859727</v>
      </c>
      <c r="H397" s="2">
        <f t="shared" si="74"/>
        <v>-11.175095546551919</v>
      </c>
      <c r="I397" s="2">
        <f t="shared" si="75"/>
        <v>-90</v>
      </c>
      <c r="J397" s="2">
        <f t="shared" si="67"/>
        <v>22.821157132537561</v>
      </c>
      <c r="K397">
        <f t="shared" si="76"/>
        <v>22.804304540168456</v>
      </c>
      <c r="L397" s="2">
        <f t="shared" si="68"/>
        <v>91.658019541910832</v>
      </c>
    </row>
    <row r="398" spans="1:12">
      <c r="A398" s="2">
        <f t="shared" si="77"/>
        <v>3.7181355702730254</v>
      </c>
      <c r="B398" s="2">
        <f t="shared" si="69"/>
        <v>33.98539985848754</v>
      </c>
      <c r="C398" s="2">
        <f t="shared" si="70"/>
        <v>33.979400086720375</v>
      </c>
      <c r="D398" s="2">
        <f t="shared" si="71"/>
        <v>2.1293538757841821</v>
      </c>
      <c r="E398" s="2">
        <f t="shared" si="72"/>
        <v>1.1775328387466633E-2</v>
      </c>
      <c r="F398" s="2">
        <v>0</v>
      </c>
      <c r="G398" s="2">
        <f t="shared" si="73"/>
        <v>-0.42664889874281187</v>
      </c>
      <c r="H398" s="2">
        <f t="shared" si="74"/>
        <v>-11.40650441849748</v>
      </c>
      <c r="I398" s="2">
        <f t="shared" si="75"/>
        <v>-90</v>
      </c>
      <c r="J398" s="2">
        <f t="shared" si="67"/>
        <v>22.590670768377525</v>
      </c>
      <c r="K398">
        <f t="shared" si="76"/>
        <v>22.572895668222895</v>
      </c>
      <c r="L398" s="2">
        <f t="shared" si="68"/>
        <v>91.702704977041364</v>
      </c>
    </row>
    <row r="399" spans="1:12">
      <c r="A399" s="2">
        <f t="shared" si="77"/>
        <v>3.8185252306703967</v>
      </c>
      <c r="B399" s="2">
        <f t="shared" si="69"/>
        <v>33.985727980889905</v>
      </c>
      <c r="C399" s="2">
        <f t="shared" si="70"/>
        <v>33.979400086720375</v>
      </c>
      <c r="D399" s="2">
        <f t="shared" si="71"/>
        <v>2.1867913464509989</v>
      </c>
      <c r="E399" s="2">
        <f t="shared" si="72"/>
        <v>1.2420222257097083E-2</v>
      </c>
      <c r="F399" s="2">
        <v>0</v>
      </c>
      <c r="G399" s="2">
        <f t="shared" si="73"/>
        <v>-0.43820117480811721</v>
      </c>
      <c r="H399" s="2">
        <f t="shared" si="74"/>
        <v>-11.637913290443045</v>
      </c>
      <c r="I399" s="2">
        <f t="shared" si="75"/>
        <v>-90</v>
      </c>
      <c r="J399" s="2">
        <f t="shared" si="67"/>
        <v>22.360234912703959</v>
      </c>
      <c r="K399">
        <f t="shared" si="76"/>
        <v>22.34148679627733</v>
      </c>
      <c r="L399" s="2">
        <f t="shared" si="68"/>
        <v>91.748590171642888</v>
      </c>
    </row>
    <row r="400" spans="1:12">
      <c r="A400" s="2">
        <f t="shared" si="77"/>
        <v>3.9216254118984972</v>
      </c>
      <c r="B400" s="2">
        <f t="shared" si="69"/>
        <v>33.986074034242435</v>
      </c>
      <c r="C400" s="2">
        <f t="shared" si="70"/>
        <v>33.979400086720375</v>
      </c>
      <c r="D400" s="2">
        <f t="shared" si="71"/>
        <v>2.2457750510282817</v>
      </c>
      <c r="E400" s="2">
        <f t="shared" si="72"/>
        <v>1.3100460264612902E-2</v>
      </c>
      <c r="F400" s="2">
        <v>0</v>
      </c>
      <c r="G400" s="2">
        <f t="shared" si="73"/>
        <v>-0.45006809320499713</v>
      </c>
      <c r="H400" s="2">
        <f t="shared" si="74"/>
        <v>-11.869322162388606</v>
      </c>
      <c r="I400" s="2">
        <f t="shared" si="75"/>
        <v>-90</v>
      </c>
      <c r="J400" s="2">
        <f t="shared" si="67"/>
        <v>22.129852332118439</v>
      </c>
      <c r="K400">
        <f t="shared" si="76"/>
        <v>22.110077924331769</v>
      </c>
      <c r="L400" s="2">
        <f t="shared" si="68"/>
        <v>91.795706957823285</v>
      </c>
    </row>
    <row r="401" spans="1:12">
      <c r="A401" s="2">
        <f t="shared" si="77"/>
        <v>4.0275092980197567</v>
      </c>
      <c r="B401" s="2">
        <f t="shared" si="69"/>
        <v>33.98643899687228</v>
      </c>
      <c r="C401" s="2">
        <f t="shared" si="70"/>
        <v>33.979400086720375</v>
      </c>
      <c r="D401" s="2">
        <f t="shared" si="71"/>
        <v>2.3063463577190886</v>
      </c>
      <c r="E401" s="2">
        <f t="shared" si="72"/>
        <v>1.3817982360832268E-2</v>
      </c>
      <c r="F401" s="2">
        <v>0</v>
      </c>
      <c r="G401" s="2">
        <f t="shared" si="73"/>
        <v>-0.46225837727118474</v>
      </c>
      <c r="H401" s="2">
        <f t="shared" si="74"/>
        <v>-12.100731034334171</v>
      </c>
      <c r="I401" s="2">
        <f t="shared" si="75"/>
        <v>-90</v>
      </c>
      <c r="J401" s="2">
        <f t="shared" si="67"/>
        <v>21.899525944898944</v>
      </c>
      <c r="K401">
        <f t="shared" si="76"/>
        <v>21.878669052386204</v>
      </c>
      <c r="L401" s="2">
        <f t="shared" si="68"/>
        <v>91.84408798044791</v>
      </c>
    </row>
    <row r="402" spans="1:12">
      <c r="A402" s="2">
        <f t="shared" si="77"/>
        <v>4.1362520490662895</v>
      </c>
      <c r="B402" s="2">
        <f t="shared" si="69"/>
        <v>33.986823900311144</v>
      </c>
      <c r="C402" s="2">
        <f t="shared" si="70"/>
        <v>33.979400086720375</v>
      </c>
      <c r="D402" s="2">
        <f t="shared" si="71"/>
        <v>2.3685477201525211</v>
      </c>
      <c r="E402" s="2">
        <f t="shared" si="72"/>
        <v>1.4574835299428088E-2</v>
      </c>
      <c r="F402" s="2">
        <v>0</v>
      </c>
      <c r="G402" s="2">
        <f t="shared" si="73"/>
        <v>-0.47478100495487202</v>
      </c>
      <c r="H402" s="2">
        <f t="shared" si="74"/>
        <v>-12.332139906279735</v>
      </c>
      <c r="I402" s="2">
        <f t="shared" si="75"/>
        <v>-90</v>
      </c>
      <c r="J402" s="2">
        <f t="shared" si="67"/>
        <v>21.669258829330836</v>
      </c>
      <c r="K402">
        <f t="shared" si="76"/>
        <v>21.647260180440639</v>
      </c>
      <c r="L402" s="2">
        <f t="shared" si="68"/>
        <v>91.893766715197643</v>
      </c>
    </row>
    <row r="403" spans="1:12">
      <c r="A403" s="2">
        <f t="shared" si="77"/>
        <v>4.247930854391079</v>
      </c>
      <c r="B403" s="2">
        <f t="shared" si="69"/>
        <v>33.987229832169227</v>
      </c>
      <c r="C403" s="2">
        <f t="shared" si="70"/>
        <v>33.979400086720375</v>
      </c>
      <c r="D403" s="2">
        <f t="shared" si="71"/>
        <v>2.4324227040839084</v>
      </c>
      <c r="E403" s="2">
        <f t="shared" si="72"/>
        <v>1.5373178553364591E-2</v>
      </c>
      <c r="F403" s="2">
        <v>0</v>
      </c>
      <c r="G403" s="2">
        <f t="shared" si="73"/>
        <v>-0.48764521729248778</v>
      </c>
      <c r="H403" s="2">
        <f t="shared" si="74"/>
        <v>-12.563548778225297</v>
      </c>
      <c r="I403" s="2">
        <f t="shared" si="75"/>
        <v>-90</v>
      </c>
      <c r="J403" s="2">
        <f t="shared" si="67"/>
        <v>21.439054232497298</v>
      </c>
      <c r="K403">
        <f t="shared" si="76"/>
        <v>21.415851308495078</v>
      </c>
      <c r="L403" s="2">
        <f t="shared" si="68"/>
        <v>91.944777486791423</v>
      </c>
    </row>
    <row r="404" spans="1:12">
      <c r="A404" s="2">
        <f t="shared" si="77"/>
        <v>4.3626249874596379</v>
      </c>
      <c r="B404" s="2">
        <f t="shared" si="69"/>
        <v>33.987657939162169</v>
      </c>
      <c r="C404" s="2">
        <f t="shared" si="70"/>
        <v>33.979400086720375</v>
      </c>
      <c r="D404" s="2">
        <f t="shared" si="71"/>
        <v>2.4980160146013088</v>
      </c>
      <c r="E404" s="2">
        <f t="shared" si="72"/>
        <v>1.6215290563194696E-2</v>
      </c>
      <c r="F404" s="2">
        <v>0</v>
      </c>
      <c r="G404" s="2">
        <f t="shared" si="73"/>
        <v>-0.50086052725102803</v>
      </c>
      <c r="H404" s="2">
        <f t="shared" si="74"/>
        <v>-12.794957650170861</v>
      </c>
      <c r="I404" s="2">
        <f t="shared" si="75"/>
        <v>-90</v>
      </c>
      <c r="J404" s="2">
        <f t="shared" si="67"/>
        <v>21.208915579554503</v>
      </c>
      <c r="K404">
        <f t="shared" si="76"/>
        <v>21.184442436549514</v>
      </c>
      <c r="L404" s="2">
        <f t="shared" si="68"/>
        <v>91.997155487350284</v>
      </c>
    </row>
    <row r="405" spans="1:12">
      <c r="A405" s="2">
        <f t="shared" si="77"/>
        <v>4.4804158621210481</v>
      </c>
      <c r="B405" s="2">
        <f t="shared" si="69"/>
        <v>33.988109430299019</v>
      </c>
      <c r="C405" s="2">
        <f t="shared" si="70"/>
        <v>33.979400086720375</v>
      </c>
      <c r="D405" s="2">
        <f t="shared" si="71"/>
        <v>2.5653735238344466</v>
      </c>
      <c r="E405" s="2">
        <f t="shared" si="72"/>
        <v>1.7103575336280093E-2</v>
      </c>
      <c r="F405" s="2">
        <v>0</v>
      </c>
      <c r="G405" s="2">
        <f t="shared" si="73"/>
        <v>-0.51443672895638992</v>
      </c>
      <c r="H405" s="2">
        <f t="shared" si="74"/>
        <v>-13.026366522116426</v>
      </c>
      <c r="I405" s="2">
        <f t="shared" si="75"/>
        <v>-90</v>
      </c>
      <c r="J405" s="2">
        <f t="shared" si="67"/>
        <v>20.978846483518872</v>
      </c>
      <c r="K405">
        <f t="shared" si="76"/>
        <v>20.953033564603949</v>
      </c>
      <c r="L405" s="2">
        <f t="shared" si="68"/>
        <v>92.050936794878055</v>
      </c>
    </row>
    <row r="406" spans="1:12">
      <c r="A406" s="2">
        <f t="shared" si="77"/>
        <v>4.6013870903983163</v>
      </c>
      <c r="B406" s="2">
        <f t="shared" si="69"/>
        <v>33.988585580239409</v>
      </c>
      <c r="C406" s="2">
        <f t="shared" si="70"/>
        <v>33.979400086720375</v>
      </c>
      <c r="D406" s="2">
        <f t="shared" si="71"/>
        <v>2.6345422991607208</v>
      </c>
      <c r="E406" s="2">
        <f t="shared" si="72"/>
        <v>1.8040569417162616E-2</v>
      </c>
      <c r="F406" s="2">
        <v>0</v>
      </c>
      <c r="G406" s="2">
        <f t="shared" si="73"/>
        <v>-0.52838390733075646</v>
      </c>
      <c r="H406" s="2">
        <f t="shared" si="74"/>
        <v>-13.257775394061987</v>
      </c>
      <c r="I406" s="2">
        <f t="shared" si="75"/>
        <v>-90</v>
      </c>
      <c r="J406" s="2">
        <f t="shared" si="67"/>
        <v>20.748850755594582</v>
      </c>
      <c r="K406">
        <f t="shared" si="76"/>
        <v>20.721624692658388</v>
      </c>
      <c r="L406" s="2">
        <f t="shared" si="68"/>
        <v>92.106158391829965</v>
      </c>
    </row>
    <row r="407" spans="1:12">
      <c r="A407" s="2">
        <f t="shared" si="77"/>
        <v>4.7256245418390703</v>
      </c>
      <c r="B407" s="2">
        <f t="shared" si="69"/>
        <v>33.989087732828594</v>
      </c>
      <c r="C407" s="2">
        <f t="shared" si="70"/>
        <v>33.979400086720375</v>
      </c>
      <c r="D407" s="2">
        <f t="shared" si="71"/>
        <v>2.7055706319012223</v>
      </c>
      <c r="E407" s="2">
        <f t="shared" si="72"/>
        <v>1.902894925052824E-2</v>
      </c>
      <c r="F407" s="2">
        <v>0</v>
      </c>
      <c r="G407" s="2">
        <f t="shared" si="73"/>
        <v>-0.54271244816379915</v>
      </c>
      <c r="H407" s="2">
        <f t="shared" si="74"/>
        <v>-13.489184266007552</v>
      </c>
      <c r="I407" s="2">
        <f t="shared" si="75"/>
        <v>-90</v>
      </c>
      <c r="J407" s="2">
        <f t="shared" si="67"/>
        <v>20.518932416071568</v>
      </c>
      <c r="K407">
        <f t="shared" si="76"/>
        <v>20.490215820712823</v>
      </c>
      <c r="L407" s="2">
        <f t="shared" si="68"/>
        <v>92.162858183737427</v>
      </c>
    </row>
    <row r="408" spans="1:12">
      <c r="A408" s="2">
        <f t="shared" si="77"/>
        <v>4.8532164044687249</v>
      </c>
      <c r="B408" s="2">
        <f t="shared" si="69"/>
        <v>33.989617304819618</v>
      </c>
      <c r="C408" s="2">
        <f t="shared" si="70"/>
        <v>33.979400086720375</v>
      </c>
      <c r="D408" s="2">
        <f t="shared" si="71"/>
        <v>2.7785080664978743</v>
      </c>
      <c r="E408" s="2">
        <f t="shared" si="72"/>
        <v>2.007153895951614E-2</v>
      </c>
      <c r="F408" s="2">
        <v>0</v>
      </c>
      <c r="G408" s="2">
        <f t="shared" si="73"/>
        <v>-0.55743304864434406</v>
      </c>
      <c r="H408" s="2">
        <f t="shared" si="74"/>
        <v>-13.720593137953117</v>
      </c>
      <c r="I408" s="2">
        <f t="shared" si="75"/>
        <v>-90</v>
      </c>
      <c r="J408" s="2">
        <f t="shared" si="67"/>
        <v>20.289095705826014</v>
      </c>
      <c r="K408">
        <f t="shared" si="76"/>
        <v>20.258806948767258</v>
      </c>
      <c r="L408" s="2">
        <f t="shared" si="68"/>
        <v>92.221075017853536</v>
      </c>
    </row>
    <row r="409" spans="1:12">
      <c r="A409" s="2">
        <f t="shared" si="77"/>
        <v>4.9842532473893799</v>
      </c>
      <c r="B409" s="2">
        <f t="shared" si="69"/>
        <v>33.990175789791877</v>
      </c>
      <c r="C409" s="2">
        <f t="shared" si="70"/>
        <v>33.979400086720375</v>
      </c>
      <c r="D409" s="2">
        <f t="shared" si="71"/>
        <v>2.8534054301607945</v>
      </c>
      <c r="E409" s="2">
        <f t="shared" si="72"/>
        <v>2.1171318563502631E-2</v>
      </c>
      <c r="F409" s="2">
        <v>0</v>
      </c>
      <c r="G409" s="2">
        <f t="shared" si="73"/>
        <v>-0.57255672838116978</v>
      </c>
      <c r="H409" s="2">
        <f t="shared" si="74"/>
        <v>-13.952002009898678</v>
      </c>
      <c r="I409" s="2">
        <f t="shared" si="75"/>
        <v>-90</v>
      </c>
      <c r="J409" s="2">
        <f t="shared" si="67"/>
        <v>20.059345098456703</v>
      </c>
      <c r="K409">
        <f t="shared" si="76"/>
        <v>20.027398076821697</v>
      </c>
      <c r="L409" s="2">
        <f t="shared" si="68"/>
        <v>92.280848701779618</v>
      </c>
    </row>
    <row r="410" spans="1:12">
      <c r="A410" s="2">
        <f t="shared" si="77"/>
        <v>5.118828085068893</v>
      </c>
      <c r="B410" s="2">
        <f t="shared" si="69"/>
        <v>33.990764762276243</v>
      </c>
      <c r="C410" s="2">
        <f t="shared" si="70"/>
        <v>33.979400086720375</v>
      </c>
      <c r="D410" s="2">
        <f t="shared" si="71"/>
        <v>2.9303148629727827</v>
      </c>
      <c r="E410" s="2">
        <f t="shared" si="72"/>
        <v>2.2331432660986202E-2</v>
      </c>
      <c r="F410" s="2">
        <v>0</v>
      </c>
      <c r="G410" s="2">
        <f t="shared" si="73"/>
        <v>-0.58809484094382325</v>
      </c>
      <c r="H410" s="2">
        <f t="shared" si="74"/>
        <v>-14.183410881844242</v>
      </c>
      <c r="I410" s="2">
        <f t="shared" si="75"/>
        <v>-90</v>
      </c>
      <c r="J410" s="2">
        <f t="shared" si="67"/>
        <v>19.829685313092984</v>
      </c>
      <c r="K410">
        <f t="shared" si="76"/>
        <v>19.795989204876133</v>
      </c>
      <c r="L410" s="2">
        <f t="shared" si="68"/>
        <v>92.342220022028954</v>
      </c>
    </row>
    <row r="411" spans="1:12">
      <c r="A411" s="2">
        <f t="shared" si="77"/>
        <v>5.2570364433657524</v>
      </c>
      <c r="B411" s="2">
        <f t="shared" si="69"/>
        <v>33.991385882097056</v>
      </c>
      <c r="C411" s="2">
        <f t="shared" si="70"/>
        <v>33.979400086720375</v>
      </c>
      <c r="D411" s="2">
        <f t="shared" si="71"/>
        <v>3.0092898484353974</v>
      </c>
      <c r="E411" s="2">
        <f t="shared" si="72"/>
        <v>2.3555199604758444E-2</v>
      </c>
      <c r="F411" s="2">
        <v>0</v>
      </c>
      <c r="G411" s="2">
        <f t="shared" si="73"/>
        <v>-0.60405908595671975</v>
      </c>
      <c r="H411" s="2">
        <f t="shared" si="74"/>
        <v>-14.414819753789805</v>
      </c>
      <c r="I411" s="2">
        <f t="shared" si="75"/>
        <v>-90</v>
      </c>
      <c r="J411" s="2">
        <f t="shared" si="67"/>
        <v>19.600121327912007</v>
      </c>
      <c r="K411">
        <f t="shared" si="76"/>
        <v>19.564580332930568</v>
      </c>
      <c r="L411" s="2">
        <f t="shared" si="68"/>
        <v>92.405230762478681</v>
      </c>
    </row>
    <row r="412" spans="1:12">
      <c r="A412" s="2">
        <f t="shared" si="77"/>
        <v>5.3989764273366276</v>
      </c>
      <c r="B412" s="2">
        <f t="shared" si="69"/>
        <v>33.992040898941902</v>
      </c>
      <c r="C412" s="2">
        <f t="shared" si="70"/>
        <v>33.979400086720375</v>
      </c>
      <c r="D412" s="2">
        <f t="shared" si="71"/>
        <v>3.0903852444384889</v>
      </c>
      <c r="E412" s="2">
        <f t="shared" si="72"/>
        <v>2.4846121198273521E-2</v>
      </c>
      <c r="F412" s="2">
        <v>0</v>
      </c>
      <c r="G412" s="2">
        <f t="shared" si="73"/>
        <v>-0.62046152178241176</v>
      </c>
      <c r="H412" s="2">
        <f t="shared" si="74"/>
        <v>-14.646228625735368</v>
      </c>
      <c r="I412" s="2">
        <f t="shared" si="75"/>
        <v>-90</v>
      </c>
      <c r="J412" s="2">
        <f t="shared" si="67"/>
        <v>19.370658394404806</v>
      </c>
      <c r="K412">
        <f t="shared" si="76"/>
        <v>19.333171460985007</v>
      </c>
      <c r="L412" s="2">
        <f t="shared" si="68"/>
        <v>92.469923722656077</v>
      </c>
    </row>
    <row r="413" spans="1:12">
      <c r="A413" s="2">
        <f t="shared" si="77"/>
        <v>5.5447487908747162</v>
      </c>
      <c r="B413" s="2">
        <f t="shared" si="69"/>
        <v>33.99273165717053</v>
      </c>
      <c r="C413" s="2">
        <f t="shared" si="70"/>
        <v>33.979400086720375</v>
      </c>
      <c r="D413" s="2">
        <f t="shared" si="71"/>
        <v>3.1736573146321301</v>
      </c>
      <c r="E413" s="2">
        <f t="shared" si="72"/>
        <v>2.6207892943870891E-2</v>
      </c>
      <c r="F413" s="2">
        <v>0</v>
      </c>
      <c r="G413" s="2">
        <f t="shared" si="73"/>
        <v>-0.63731457883273324</v>
      </c>
      <c r="H413" s="2">
        <f t="shared" si="74"/>
        <v>-14.877637497680931</v>
      </c>
      <c r="I413" s="2">
        <f t="shared" si="75"/>
        <v>-90</v>
      </c>
      <c r="J413" s="2">
        <f t="shared" si="67"/>
        <v>19.141302052433474</v>
      </c>
      <c r="K413">
        <f t="shared" si="76"/>
        <v>19.101762589039446</v>
      </c>
      <c r="L413" s="2">
        <f t="shared" si="68"/>
        <v>92.536342735799394</v>
      </c>
    </row>
    <row r="414" spans="1:12">
      <c r="A414" s="2">
        <f t="shared" si="77"/>
        <v>5.6944570082283335</v>
      </c>
      <c r="B414" s="2">
        <f t="shared" si="69"/>
        <v>33.99346010087482</v>
      </c>
      <c r="C414" s="2">
        <f t="shared" si="70"/>
        <v>33.979400086720375</v>
      </c>
      <c r="D414" s="2">
        <f t="shared" si="71"/>
        <v>3.25916376017679</v>
      </c>
      <c r="E414" s="2">
        <f t="shared" si="72"/>
        <v>2.7644414875504279E-2</v>
      </c>
      <c r="F414" s="2">
        <v>0</v>
      </c>
      <c r="G414" s="2">
        <f t="shared" si="73"/>
        <v>-0.6546310735496097</v>
      </c>
      <c r="H414" s="2">
        <f t="shared" si="74"/>
        <v>-15.109046369626496</v>
      </c>
      <c r="I414" s="2">
        <f t="shared" si="75"/>
        <v>-90</v>
      </c>
      <c r="J414" s="2">
        <f t="shared" si="67"/>
        <v>18.912058146123826</v>
      </c>
      <c r="K414">
        <f t="shared" si="76"/>
        <v>18.870353717093877</v>
      </c>
      <c r="L414" s="2">
        <f t="shared" si="68"/>
        <v>92.604532686627181</v>
      </c>
    </row>
    <row r="415" spans="1:12">
      <c r="A415" s="2">
        <f t="shared" si="77"/>
        <v>5.8482073474504981</v>
      </c>
      <c r="B415" s="2">
        <f t="shared" si="69"/>
        <v>33.994228279202147</v>
      </c>
      <c r="C415" s="2">
        <f t="shared" si="70"/>
        <v>33.979400086720375</v>
      </c>
      <c r="D415" s="2">
        <f t="shared" si="71"/>
        <v>3.3469637518441417</v>
      </c>
      <c r="E415" s="2">
        <f t="shared" si="72"/>
        <v>2.9159803010631539E-2</v>
      </c>
      <c r="F415" s="2">
        <v>0</v>
      </c>
      <c r="G415" s="2">
        <f t="shared" si="73"/>
        <v>-0.67242422310067462</v>
      </c>
      <c r="H415" s="2">
        <f t="shared" si="74"/>
        <v>-15.340455241572059</v>
      </c>
      <c r="I415" s="2">
        <f t="shared" si="75"/>
        <v>-90</v>
      </c>
      <c r="J415" s="2">
        <f t="shared" si="67"/>
        <v>18.682932840640717</v>
      </c>
      <c r="K415">
        <f t="shared" si="76"/>
        <v>18.638944845148316</v>
      </c>
      <c r="L415" s="2">
        <f t="shared" si="68"/>
        <v>92.674539528743466</v>
      </c>
    </row>
    <row r="416" spans="1:12">
      <c r="A416" s="2">
        <f t="shared" si="77"/>
        <v>6.0061089458316612</v>
      </c>
      <c r="B416" s="2">
        <f t="shared" si="69"/>
        <v>33.99503835195511</v>
      </c>
      <c r="C416" s="2">
        <f t="shared" si="70"/>
        <v>33.979400086720375</v>
      </c>
      <c r="D416" s="2">
        <f t="shared" si="71"/>
        <v>3.4371179624371941</v>
      </c>
      <c r="E416" s="2">
        <f t="shared" si="72"/>
        <v>3.0758401458170163E-2</v>
      </c>
      <c r="F416" s="2">
        <v>0</v>
      </c>
      <c r="G416" s="2">
        <f t="shared" si="73"/>
        <v>-0.69070766083848911</v>
      </c>
      <c r="H416" s="2">
        <f t="shared" si="74"/>
        <v>-15.571864113517622</v>
      </c>
      <c r="I416" s="2">
        <f t="shared" si="75"/>
        <v>-90</v>
      </c>
      <c r="J416" s="2">
        <f t="shared" si="67"/>
        <v>18.453932639895662</v>
      </c>
      <c r="K416">
        <f t="shared" si="76"/>
        <v>18.407535973202755</v>
      </c>
      <c r="L416" s="2">
        <f t="shared" si="68"/>
        <v>92.746410301598701</v>
      </c>
    </row>
    <row r="417" spans="1:12">
      <c r="A417" s="2">
        <f t="shared" si="77"/>
        <v>6.1682738873691152</v>
      </c>
      <c r="B417" s="2">
        <f t="shared" si="69"/>
        <v>33.995892595481074</v>
      </c>
      <c r="C417" s="2">
        <f t="shared" si="70"/>
        <v>33.979400086720375</v>
      </c>
      <c r="D417" s="2">
        <f t="shared" si="71"/>
        <v>3.5296885994943805</v>
      </c>
      <c r="E417" s="2">
        <f t="shared" si="72"/>
        <v>3.2444795221757472E-2</v>
      </c>
      <c r="F417" s="2">
        <v>0</v>
      </c>
      <c r="G417" s="2">
        <f t="shared" si="73"/>
        <v>-0.70949545257613256</v>
      </c>
      <c r="H417" s="2">
        <f t="shared" si="74"/>
        <v>-15.803272985463186</v>
      </c>
      <c r="I417" s="2">
        <f t="shared" si="75"/>
        <v>-90</v>
      </c>
      <c r="J417" s="2">
        <f t="shared" si="67"/>
        <v>18.225064405239642</v>
      </c>
      <c r="K417">
        <f t="shared" si="76"/>
        <v>18.176127101257187</v>
      </c>
      <c r="L417" s="2">
        <f t="shared" si="68"/>
        <v>92.820193146918243</v>
      </c>
    </row>
    <row r="418" spans="1:12">
      <c r="A418" s="2">
        <f t="shared" si="77"/>
        <v>6.3348172823280811</v>
      </c>
      <c r="B418" s="2">
        <f t="shared" si="69"/>
        <v>33.996793408865507</v>
      </c>
      <c r="C418" s="2">
        <f t="shared" si="70"/>
        <v>33.979400086720375</v>
      </c>
      <c r="D418" s="2">
        <f t="shared" si="71"/>
        <v>3.6247394382378473</v>
      </c>
      <c r="E418" s="2">
        <f t="shared" si="72"/>
        <v>3.4223823740104277E-2</v>
      </c>
      <c r="F418" s="2">
        <v>0</v>
      </c>
      <c r="G418" s="2">
        <f t="shared" si="73"/>
        <v>-0.7288021137362799</v>
      </c>
      <c r="H418" s="2">
        <f t="shared" si="74"/>
        <v>-16.034681857408749</v>
      </c>
      <c r="I418" s="2">
        <f t="shared" si="75"/>
        <v>-90</v>
      </c>
      <c r="J418" s="2">
        <f t="shared" si="67"/>
        <v>17.996335375196864</v>
      </c>
      <c r="K418">
        <f t="shared" si="76"/>
        <v>17.944718229311626</v>
      </c>
      <c r="L418" s="2">
        <f t="shared" si="68"/>
        <v>92.895937324501574</v>
      </c>
    </row>
    <row r="419" spans="1:12">
      <c r="A419" s="2">
        <f t="shared" si="77"/>
        <v>6.505857348950939</v>
      </c>
      <c r="B419" s="2">
        <f t="shared" si="69"/>
        <v>33.997743320443789</v>
      </c>
      <c r="C419" s="2">
        <f t="shared" si="70"/>
        <v>33.979400086720375</v>
      </c>
      <c r="D419" s="2">
        <f t="shared" si="71"/>
        <v>3.7223358547214049</v>
      </c>
      <c r="E419" s="2">
        <f t="shared" si="72"/>
        <v>3.6100595208944888E-2</v>
      </c>
      <c r="F419" s="2">
        <v>0</v>
      </c>
      <c r="G419" s="2">
        <f t="shared" si="73"/>
        <v>-0.74864262743560372</v>
      </c>
      <c r="H419" s="2">
        <f t="shared" si="74"/>
        <v>-16.26609072935431</v>
      </c>
      <c r="I419" s="2">
        <f t="shared" si="75"/>
        <v>-90</v>
      </c>
      <c r="J419" s="2">
        <f t="shared" si="67"/>
        <v>17.767753186298421</v>
      </c>
      <c r="K419">
        <f t="shared" si="76"/>
        <v>17.713309357366064</v>
      </c>
      <c r="L419" s="2">
        <f t="shared" si="68"/>
        <v>92.973693227285807</v>
      </c>
    </row>
    <row r="420" spans="1:12">
      <c r="A420" s="2">
        <f t="shared" si="77"/>
        <v>6.6815154973726134</v>
      </c>
      <c r="B420" s="2">
        <f t="shared" si="69"/>
        <v>33.998744994646543</v>
      </c>
      <c r="C420" s="2">
        <f t="shared" ref="C420:C451" si="78">20*LOG10(50)</f>
        <v>33.979400086720375</v>
      </c>
      <c r="D420" s="2">
        <f t="shared" si="71"/>
        <v>3.8225448591284494</v>
      </c>
      <c r="E420" s="2">
        <f t="shared" si="72"/>
        <v>3.8080501731992539E-2</v>
      </c>
      <c r="F420" s="2">
        <v>0</v>
      </c>
      <c r="G420" s="2">
        <f t="shared" si="73"/>
        <v>-0.769032463571513</v>
      </c>
      <c r="H420" s="2">
        <f t="shared" si="74"/>
        <v>-16.497499601299875</v>
      </c>
      <c r="I420" s="2">
        <f t="shared" si="75"/>
        <v>-90</v>
      </c>
      <c r="J420" s="2">
        <f t="shared" si="67"/>
        <v>17.539325895078658</v>
      </c>
      <c r="K420">
        <f t="shared" si="76"/>
        <v>17.4819004854205</v>
      </c>
      <c r="L420" s="2">
        <f t="shared" si="68"/>
        <v>93.053512395556936</v>
      </c>
    </row>
    <row r="421" spans="1:12">
      <c r="A421" s="2">
        <f t="shared" si="77"/>
        <v>6.861916415801673</v>
      </c>
      <c r="B421" s="2">
        <f t="shared" si="69"/>
        <v>33.999801239194348</v>
      </c>
      <c r="C421" s="2">
        <f t="shared" si="78"/>
        <v>33.979400086720375</v>
      </c>
      <c r="D421" s="2">
        <f t="shared" si="71"/>
        <v>3.9254351291645388</v>
      </c>
      <c r="E421" s="2">
        <f t="shared" si="72"/>
        <v>4.0169235351457076E-2</v>
      </c>
      <c r="F421" s="2">
        <v>0</v>
      </c>
      <c r="G421" s="2">
        <f t="shared" si="73"/>
        <v>-0.78998759898387827</v>
      </c>
      <c r="H421" s="2">
        <f t="shared" si="74"/>
        <v>-16.72890847324544</v>
      </c>
      <c r="I421" s="2">
        <f t="shared" si="75"/>
        <v>-90</v>
      </c>
      <c r="J421" s="2">
        <f t="shared" si="67"/>
        <v>17.311062001300364</v>
      </c>
      <c r="K421">
        <f t="shared" si="76"/>
        <v>17.250491613474935</v>
      </c>
      <c r="L421" s="2">
        <f t="shared" si="68"/>
        <v>93.135447530180656</v>
      </c>
    </row>
    <row r="422" spans="1:12">
      <c r="A422" s="2">
        <f t="shared" si="77"/>
        <v>7.0471881590283179</v>
      </c>
      <c r="B422" s="2">
        <f t="shared" si="69"/>
        <v>34.000915012658069</v>
      </c>
      <c r="C422" s="2">
        <f t="shared" si="78"/>
        <v>33.979400086720375</v>
      </c>
      <c r="D422" s="2">
        <f t="shared" si="71"/>
        <v>4.0310770434832577</v>
      </c>
      <c r="E422" s="2">
        <f t="shared" si="72"/>
        <v>4.2372805012028052E-2</v>
      </c>
      <c r="F422" s="2">
        <v>0</v>
      </c>
      <c r="G422" s="2">
        <f t="shared" si="73"/>
        <v>-0.81152453877056352</v>
      </c>
      <c r="H422" s="2">
        <f t="shared" si="74"/>
        <v>-16.960317345191001</v>
      </c>
      <c r="I422" s="2">
        <f t="shared" si="75"/>
        <v>-90</v>
      </c>
      <c r="J422" s="2">
        <f t="shared" si="67"/>
        <v>17.082970472479097</v>
      </c>
      <c r="K422">
        <f t="shared" si="76"/>
        <v>17.019082741529374</v>
      </c>
      <c r="L422" s="2">
        <f t="shared" si="68"/>
        <v>93.219552504712695</v>
      </c>
    </row>
    <row r="423" spans="1:12">
      <c r="A423" s="2">
        <f t="shared" si="77"/>
        <v>7.237462239322082</v>
      </c>
      <c r="B423" s="2">
        <f t="shared" si="69"/>
        <v>34.002089432401803</v>
      </c>
      <c r="C423" s="2">
        <f t="shared" si="78"/>
        <v>33.979400086720375</v>
      </c>
      <c r="D423" s="2">
        <f t="shared" si="71"/>
        <v>4.1395427150774529</v>
      </c>
      <c r="E423" s="2">
        <f t="shared" si="72"/>
        <v>4.4697554515855609E-2</v>
      </c>
      <c r="F423" s="2">
        <v>0</v>
      </c>
      <c r="G423" s="2">
        <f t="shared" si="73"/>
        <v>-0.83366033884232049</v>
      </c>
      <c r="H423" s="2">
        <f t="shared" si="74"/>
        <v>-17.191726217136566</v>
      </c>
      <c r="I423" s="2">
        <f t="shared" si="75"/>
        <v>-90</v>
      </c>
      <c r="J423" s="2">
        <f t="shared" si="67"/>
        <v>16.855060769781094</v>
      </c>
      <c r="K423">
        <f t="shared" si="76"/>
        <v>16.787673869583809</v>
      </c>
      <c r="L423" s="2">
        <f t="shared" si="68"/>
        <v>93.305882376235132</v>
      </c>
    </row>
    <row r="424" spans="1:12">
      <c r="A424" s="2">
        <f t="shared" si="77"/>
        <v>7.4328737197837773</v>
      </c>
      <c r="B424" s="2">
        <f t="shared" si="69"/>
        <v>34.003327782925936</v>
      </c>
      <c r="C424" s="2">
        <f t="shared" si="78"/>
        <v>33.979400086720375</v>
      </c>
      <c r="D424" s="2">
        <f t="shared" si="71"/>
        <v>4.2509060245608215</v>
      </c>
      <c r="E424" s="2">
        <f t="shared" si="72"/>
        <v>4.7150181529964509E-2</v>
      </c>
      <c r="F424" s="2">
        <v>0</v>
      </c>
      <c r="G424" s="2">
        <f t="shared" si="73"/>
        <v>-0.85641262980999489</v>
      </c>
      <c r="H424" s="2">
        <f t="shared" si="74"/>
        <v>-17.423135089082127</v>
      </c>
      <c r="I424" s="2">
        <f t="shared" si="75"/>
        <v>-90</v>
      </c>
      <c r="J424" s="2">
        <f t="shared" si="67"/>
        <v>16.627342875373774</v>
      </c>
      <c r="K424">
        <f t="shared" si="76"/>
        <v>16.556264997638248</v>
      </c>
      <c r="L424" s="2">
        <f t="shared" si="68"/>
        <v>93.394493394750825</v>
      </c>
    </row>
    <row r="425" spans="1:12">
      <c r="A425" s="2">
        <f t="shared" si="77"/>
        <v>7.6335613102179387</v>
      </c>
      <c r="B425" s="2">
        <f t="shared" si="69"/>
        <v>34.004633524628375</v>
      </c>
      <c r="C425" s="2">
        <f t="shared" si="78"/>
        <v>33.979400086720375</v>
      </c>
      <c r="D425" s="2">
        <f t="shared" si="71"/>
        <v>4.3652426532571926</v>
      </c>
      <c r="E425" s="2">
        <f t="shared" si="72"/>
        <v>4.9737757711714473E-2</v>
      </c>
      <c r="F425" s="2">
        <v>0</v>
      </c>
      <c r="G425" s="2">
        <f t="shared" si="73"/>
        <v>-0.87979964230506058</v>
      </c>
      <c r="H425" s="2">
        <f t="shared" si="74"/>
        <v>-17.654543961027692</v>
      </c>
      <c r="I425" s="2">
        <f t="shared" si="75"/>
        <v>-90</v>
      </c>
      <c r="J425" s="2">
        <f t="shared" si="67"/>
        <v>16.399827321312401</v>
      </c>
      <c r="K425">
        <f t="shared" si="76"/>
        <v>16.324856125692683</v>
      </c>
      <c r="L425" s="2">
        <f t="shared" si="68"/>
        <v>93.485443010952139</v>
      </c>
    </row>
    <row r="426" spans="1:12">
      <c r="A426" s="2">
        <f t="shared" si="77"/>
        <v>7.8396674655938225</v>
      </c>
      <c r="B426" s="2">
        <f t="shared" si="69"/>
        <v>34.006010303002739</v>
      </c>
      <c r="C426" s="2">
        <f t="shared" si="78"/>
        <v>33.979400086720375</v>
      </c>
      <c r="D426" s="2">
        <f t="shared" si="71"/>
        <v>4.4826301160066269</v>
      </c>
      <c r="E426" s="2">
        <f t="shared" si="72"/>
        <v>5.2467750022474509E-2</v>
      </c>
      <c r="F426" s="2">
        <v>0</v>
      </c>
      <c r="G426" s="2">
        <f t="shared" si="73"/>
        <v>-0.90384023384336654</v>
      </c>
      <c r="H426" s="2">
        <f t="shared" si="74"/>
        <v>-17.885952832973256</v>
      </c>
      <c r="I426" s="2">
        <f t="shared" si="75"/>
        <v>-90</v>
      </c>
      <c r="J426" s="2">
        <f t="shared" si="67"/>
        <v>16.172525220051956</v>
      </c>
      <c r="K426">
        <f t="shared" si="76"/>
        <v>16.093447253747119</v>
      </c>
      <c r="L426" s="2">
        <f t="shared" si="68"/>
        <v>93.578789882163264</v>
      </c>
    </row>
    <row r="427" spans="1:12">
      <c r="A427" s="2">
        <f t="shared" si="77"/>
        <v>8.0513384871648555</v>
      </c>
      <c r="B427" s="2">
        <f t="shared" si="69"/>
        <v>34.007461958292666</v>
      </c>
      <c r="C427" s="2">
        <f t="shared" si="78"/>
        <v>33.979400086720375</v>
      </c>
      <c r="D427" s="2">
        <f t="shared" si="71"/>
        <v>4.6031477935885139</v>
      </c>
      <c r="E427" s="2">
        <f t="shared" si="72"/>
        <v>5.534804330452793E-2</v>
      </c>
      <c r="F427" s="2">
        <v>0</v>
      </c>
      <c r="G427" s="2">
        <f t="shared" si="73"/>
        <v>-0.92855391735168569</v>
      </c>
      <c r="H427" s="2">
        <f t="shared" si="74"/>
        <v>-18.117361704918817</v>
      </c>
      <c r="I427" s="2">
        <f t="shared" si="75"/>
        <v>-90</v>
      </c>
      <c r="J427" s="2">
        <f t="shared" si="67"/>
        <v>15.945448296678375</v>
      </c>
      <c r="K427">
        <f t="shared" si="76"/>
        <v>15.862038381801558</v>
      </c>
      <c r="L427" s="2">
        <f t="shared" si="68"/>
        <v>93.674593876236827</v>
      </c>
    </row>
    <row r="428" spans="1:12">
      <c r="A428" s="2">
        <f t="shared" si="77"/>
        <v>8.2687246263183063</v>
      </c>
      <c r="B428" s="2">
        <f t="shared" si="69"/>
        <v>34.008992535622113</v>
      </c>
      <c r="C428" s="2">
        <f t="shared" si="78"/>
        <v>33.979400086720375</v>
      </c>
      <c r="D428" s="2">
        <f t="shared" si="71"/>
        <v>4.7268769646523561</v>
      </c>
      <c r="E428" s="2">
        <f t="shared" si="72"/>
        <v>5.8386964201540124E-2</v>
      </c>
      <c r="F428" s="2">
        <v>0</v>
      </c>
      <c r="G428" s="2">
        <f t="shared" si="73"/>
        <v>-0.95396089148731356</v>
      </c>
      <c r="H428" s="2">
        <f t="shared" si="74"/>
        <v>-18.348770576864382</v>
      </c>
      <c r="I428" s="2">
        <f t="shared" si="75"/>
        <v>-90</v>
      </c>
      <c r="J428" s="2">
        <f t="shared" si="67"/>
        <v>15.71860892295927</v>
      </c>
      <c r="K428">
        <f t="shared" si="76"/>
        <v>15.630629509855993</v>
      </c>
      <c r="L428" s="2">
        <f t="shared" si="68"/>
        <v>93.77291607316505</v>
      </c>
    </row>
    <row r="429" spans="1:12">
      <c r="A429" s="2">
        <f t="shared" si="77"/>
        <v>8.4919801912288992</v>
      </c>
      <c r="B429" s="2">
        <f t="shared" si="69"/>
        <v>34.010606295622004</v>
      </c>
      <c r="C429" s="2">
        <f t="shared" si="78"/>
        <v>33.979400086720375</v>
      </c>
      <c r="D429" s="2">
        <f t="shared" si="71"/>
        <v>4.8539008370365995</v>
      </c>
      <c r="E429" s="2">
        <f t="shared" si="72"/>
        <v>6.1593306508585736E-2</v>
      </c>
      <c r="F429" s="2">
        <v>0</v>
      </c>
      <c r="G429" s="2">
        <f t="shared" si="73"/>
        <v>-0.98008207289268168</v>
      </c>
      <c r="H429" s="2">
        <f t="shared" si="74"/>
        <v>-18.580179448809943</v>
      </c>
      <c r="I429" s="2">
        <f t="shared" si="75"/>
        <v>-90</v>
      </c>
      <c r="J429" s="2">
        <f t="shared" si="67"/>
        <v>15.492020153320645</v>
      </c>
      <c r="K429">
        <f t="shared" si="76"/>
        <v>15.399220637910432</v>
      </c>
      <c r="L429" s="2">
        <f t="shared" si="68"/>
        <v>93.87381876414392</v>
      </c>
    </row>
    <row r="430" spans="1:12">
      <c r="A430" s="2">
        <f t="shared" si="77"/>
        <v>8.7212636563920789</v>
      </c>
      <c r="B430" s="2">
        <f t="shared" si="69"/>
        <v>34.012307725574026</v>
      </c>
      <c r="C430" s="2">
        <f t="shared" si="78"/>
        <v>33.979400086720375</v>
      </c>
      <c r="D430" s="2">
        <f t="shared" si="71"/>
        <v>4.9843045783448332</v>
      </c>
      <c r="E430" s="2">
        <f t="shared" si="72"/>
        <v>6.4976358043946025E-2</v>
      </c>
      <c r="F430" s="2">
        <v>0</v>
      </c>
      <c r="G430" s="2">
        <f t="shared" si="73"/>
        <v>-1.0069391305397963</v>
      </c>
      <c r="H430" s="2">
        <f t="shared" si="74"/>
        <v>-18.811588320755508</v>
      </c>
      <c r="I430" s="2">
        <f t="shared" si="75"/>
        <v>-90</v>
      </c>
      <c r="J430" s="2">
        <f t="shared" si="67"/>
        <v>15.26569576286246</v>
      </c>
      <c r="K430">
        <f t="shared" si="76"/>
        <v>15.167811765964867</v>
      </c>
      <c r="L430" s="2">
        <f t="shared" si="68"/>
        <v>93.977365447805042</v>
      </c>
    </row>
    <row r="431" spans="1:12">
      <c r="A431" s="2">
        <f t="shared" si="77"/>
        <v>8.9567377751146644</v>
      </c>
      <c r="B431" s="2">
        <f t="shared" si="69"/>
        <v>34.014101551092914</v>
      </c>
      <c r="C431" s="2">
        <f t="shared" si="78"/>
        <v>33.979400086720375</v>
      </c>
      <c r="D431" s="2">
        <f t="shared" si="71"/>
        <v>5.1181753456368515</v>
      </c>
      <c r="E431" s="2">
        <f t="shared" si="72"/>
        <v>6.8545929141532957E-2</v>
      </c>
      <c r="F431" s="2">
        <v>0</v>
      </c>
      <c r="G431" s="2">
        <f t="shared" si="73"/>
        <v>-1.0345545223334931</v>
      </c>
      <c r="H431" s="2">
        <f t="shared" si="74"/>
        <v>-19.042997192701073</v>
      </c>
      <c r="I431" s="2">
        <f t="shared" si="75"/>
        <v>-90</v>
      </c>
      <c r="J431" s="2">
        <f t="shared" si="67"/>
        <v>15.039650287533377</v>
      </c>
      <c r="K431">
        <f t="shared" si="76"/>
        <v>14.936402894019302</v>
      </c>
      <c r="L431" s="2">
        <f t="shared" si="68"/>
        <v>94.083620823303363</v>
      </c>
    </row>
    <row r="432" spans="1:12">
      <c r="A432" s="2">
        <f t="shared" si="77"/>
        <v>9.1985696950427602</v>
      </c>
      <c r="B432" s="2">
        <f t="shared" si="69"/>
        <v>34.015992748369037</v>
      </c>
      <c r="C432" s="2">
        <f t="shared" si="78"/>
        <v>33.979400086720375</v>
      </c>
      <c r="D432" s="2">
        <f t="shared" si="71"/>
        <v>5.2556023140793267</v>
      </c>
      <c r="E432" s="2">
        <f t="shared" si="72"/>
        <v>7.2312382870072536E-2</v>
      </c>
      <c r="F432" s="2">
        <v>0</v>
      </c>
      <c r="G432" s="2">
        <f t="shared" si="73"/>
        <v>-1.0629515341580638</v>
      </c>
      <c r="H432" s="2">
        <f t="shared" si="74"/>
        <v>-19.274406064646634</v>
      </c>
      <c r="I432" s="2">
        <f t="shared" si="75"/>
        <v>-90</v>
      </c>
      <c r="J432" s="2">
        <f t="shared" si="67"/>
        <v>14.813899066592477</v>
      </c>
      <c r="K432">
        <f t="shared" si="76"/>
        <v>14.704994022073741</v>
      </c>
      <c r="L432" s="2">
        <f t="shared" si="68"/>
        <v>94.192650779921266</v>
      </c>
    </row>
    <row r="433" spans="1:12">
      <c r="A433" s="2">
        <f t="shared" si="77"/>
        <v>9.4469310768089141</v>
      </c>
      <c r="B433" s="2">
        <f t="shared" si="69"/>
        <v>34.017986556993257</v>
      </c>
      <c r="C433" s="2">
        <f t="shared" si="78"/>
        <v>33.979400086720375</v>
      </c>
      <c r="D433" s="2">
        <f t="shared" si="71"/>
        <v>5.3966767043872688</v>
      </c>
      <c r="E433" s="2">
        <f t="shared" si="72"/>
        <v>7.628666709304574E-2</v>
      </c>
      <c r="F433" s="2">
        <v>0</v>
      </c>
      <c r="G433" s="2">
        <f t="shared" si="73"/>
        <v>-1.0921543215689899</v>
      </c>
      <c r="H433" s="2">
        <f t="shared" si="74"/>
        <v>-19.505814936592198</v>
      </c>
      <c r="I433" s="2">
        <f t="shared" si="75"/>
        <v>-90</v>
      </c>
      <c r="J433" s="2">
        <f t="shared" si="67"/>
        <v>14.588458287494102</v>
      </c>
      <c r="K433">
        <f t="shared" si="76"/>
        <v>14.473585150128176</v>
      </c>
      <c r="L433" s="2">
        <f t="shared" si="68"/>
        <v>94.304522382818277</v>
      </c>
    </row>
    <row r="434" spans="1:12">
      <c r="A434" s="2">
        <f t="shared" si="77"/>
        <v>9.7019982158827531</v>
      </c>
      <c r="B434" s="2">
        <f t="shared" si="69"/>
        <v>34.020088493386659</v>
      </c>
      <c r="C434" s="2">
        <f t="shared" si="78"/>
        <v>33.979400086720375</v>
      </c>
      <c r="D434" s="2">
        <f t="shared" si="71"/>
        <v>5.5414918088728866</v>
      </c>
      <c r="E434" s="2">
        <f t="shared" si="72"/>
        <v>8.0480348491921164E-2</v>
      </c>
      <c r="F434" s="2">
        <v>0</v>
      </c>
      <c r="G434" s="2">
        <f t="shared" si="73"/>
        <v>-1.122187954350466</v>
      </c>
      <c r="H434" s="2">
        <f t="shared" si="74"/>
        <v>-19.73722380853776</v>
      </c>
      <c r="I434" s="2">
        <f t="shared" si="75"/>
        <v>-90</v>
      </c>
      <c r="J434" s="2">
        <f t="shared" si="67"/>
        <v>14.363345033340817</v>
      </c>
      <c r="K434">
        <f t="shared" si="76"/>
        <v>14.242176278182615</v>
      </c>
      <c r="L434" s="2">
        <f t="shared" si="68"/>
        <v>94.419303854522425</v>
      </c>
    </row>
    <row r="435" spans="1:12">
      <c r="A435" s="2">
        <f t="shared" si="77"/>
        <v>9.9639521677115859</v>
      </c>
      <c r="B435" s="2">
        <f t="shared" si="69"/>
        <v>34.022304364857689</v>
      </c>
      <c r="C435" s="2">
        <f t="shared" si="78"/>
        <v>33.979400086720375</v>
      </c>
      <c r="D435" s="2">
        <f t="shared" si="71"/>
        <v>5.6901430159028958</v>
      </c>
      <c r="E435" s="2">
        <f t="shared" si="72"/>
        <v>8.4905648684513058E-2</v>
      </c>
      <c r="F435" s="2">
        <v>0</v>
      </c>
      <c r="G435" s="2">
        <f t="shared" si="73"/>
        <v>-1.1530784641802954</v>
      </c>
      <c r="H435" s="2">
        <f t="shared" si="74"/>
        <v>-19.968632680483324</v>
      </c>
      <c r="I435" s="2">
        <f t="shared" si="75"/>
        <v>-90</v>
      </c>
      <c r="J435" s="2">
        <f t="shared" si="67"/>
        <v>14.138577333058876</v>
      </c>
      <c r="K435">
        <f t="shared" si="76"/>
        <v>14.010767406237051</v>
      </c>
      <c r="L435" s="2">
        <f t="shared" si="68"/>
        <v>94.537064551722608</v>
      </c>
    </row>
    <row r="436" spans="1:12">
      <c r="A436" s="2">
        <f t="shared" si="77"/>
        <v>10.232978876239798</v>
      </c>
      <c r="B436" s="2">
        <f t="shared" si="69"/>
        <v>34.024640284309562</v>
      </c>
      <c r="C436" s="2">
        <f t="shared" si="78"/>
        <v>33.979400086720375</v>
      </c>
      <c r="D436" s="2">
        <f t="shared" si="71"/>
        <v>5.8427278325487784</v>
      </c>
      <c r="E436" s="2">
        <f t="shared" si="72"/>
        <v>8.9575482580438195E-2</v>
      </c>
      <c r="F436" s="2">
        <v>0</v>
      </c>
      <c r="G436" s="2">
        <f t="shared" si="73"/>
        <v>-1.1848528956668554</v>
      </c>
      <c r="H436" s="2">
        <f t="shared" si="74"/>
        <v>-20.200041552428889</v>
      </c>
      <c r="I436" s="2">
        <f t="shared" si="75"/>
        <v>-90</v>
      </c>
      <c r="J436" s="2">
        <f t="shared" si="67"/>
        <v>13.914174214461109</v>
      </c>
      <c r="K436">
        <f t="shared" si="76"/>
        <v>13.779358534291486</v>
      </c>
      <c r="L436" s="2">
        <f t="shared" si="68"/>
        <v>94.657874936881925</v>
      </c>
    </row>
    <row r="437" spans="1:12">
      <c r="A437" s="2">
        <f t="shared" si="77"/>
        <v>10.509269305898272</v>
      </c>
      <c r="B437" s="2">
        <f t="shared" si="69"/>
        <v>34.027102685620811</v>
      </c>
      <c r="C437" s="2">
        <f t="shared" si="78"/>
        <v>33.979400086720375</v>
      </c>
      <c r="D437" s="2">
        <f t="shared" si="71"/>
        <v>5.9993459051967646</v>
      </c>
      <c r="E437" s="2">
        <f t="shared" si="72"/>
        <v>9.4503499126649987E-2</v>
      </c>
      <c r="F437" s="2">
        <v>0</v>
      </c>
      <c r="G437" s="2">
        <f t="shared" si="73"/>
        <v>-1.2175393610483902</v>
      </c>
      <c r="H437" s="2">
        <f t="shared" si="74"/>
        <v>-20.43145042437445</v>
      </c>
      <c r="I437" s="2">
        <f t="shared" si="75"/>
        <v>-90</v>
      </c>
      <c r="J437" s="2">
        <f t="shared" si="67"/>
        <v>13.690155760373013</v>
      </c>
      <c r="K437">
        <f t="shared" si="76"/>
        <v>13.547949662345925</v>
      </c>
      <c r="L437" s="2">
        <f t="shared" si="68"/>
        <v>94.781806544148367</v>
      </c>
    </row>
    <row r="438" spans="1:12">
      <c r="A438" s="2">
        <f t="shared" si="77"/>
        <v>10.793019577157525</v>
      </c>
      <c r="B438" s="2">
        <f t="shared" si="69"/>
        <v>34.029698339721733</v>
      </c>
      <c r="C438" s="2">
        <f t="shared" si="78"/>
        <v>33.979400086720375</v>
      </c>
      <c r="D438" s="2">
        <f t="shared" si="71"/>
        <v>6.1600990378655984</v>
      </c>
      <c r="E438" s="2">
        <f t="shared" si="72"/>
        <v>9.9704124608081451E-2</v>
      </c>
      <c r="F438" s="2">
        <v>0</v>
      </c>
      <c r="G438" s="2">
        <f t="shared" si="73"/>
        <v>-1.2511670988731833</v>
      </c>
      <c r="H438" s="2">
        <f t="shared" si="74"/>
        <v>-20.662859296320015</v>
      </c>
      <c r="I438" s="2">
        <f t="shared" si="75"/>
        <v>-90</v>
      </c>
      <c r="J438" s="2">
        <f t="shared" si="67"/>
        <v>13.4665431680098</v>
      </c>
      <c r="K438">
        <f t="shared" si="76"/>
        <v>13.31654079040036</v>
      </c>
      <c r="L438" s="2">
        <f t="shared" si="68"/>
        <v>94.90893193899241</v>
      </c>
    </row>
    <row r="439" spans="1:12">
      <c r="A439" s="2">
        <f t="shared" si="77"/>
        <v>11.084431105740777</v>
      </c>
      <c r="B439" s="2">
        <f t="shared" si="69"/>
        <v>34.032434371389307</v>
      </c>
      <c r="C439" s="2">
        <f t="shared" si="78"/>
        <v>33.979400086720375</v>
      </c>
      <c r="D439" s="2">
        <f t="shared" si="71"/>
        <v>6.3250912079600754</v>
      </c>
      <c r="E439" s="2">
        <f t="shared" si="72"/>
        <v>0.10519260868157912</v>
      </c>
      <c r="F439" s="2">
        <v>0</v>
      </c>
      <c r="G439" s="2">
        <f t="shared" si="73"/>
        <v>-1.2857665370105462</v>
      </c>
      <c r="H439" s="2">
        <f t="shared" si="74"/>
        <v>-20.894268168265576</v>
      </c>
      <c r="I439" s="2">
        <f t="shared" si="75"/>
        <v>-90</v>
      </c>
      <c r="J439" s="2">
        <f t="shared" si="67"/>
        <v>13.243358811805308</v>
      </c>
      <c r="K439">
        <f t="shared" si="76"/>
        <v>13.085131918454799</v>
      </c>
      <c r="L439" s="2">
        <f t="shared" si="68"/>
        <v>95.039324670949526</v>
      </c>
    </row>
    <row r="440" spans="1:12">
      <c r="A440" s="2">
        <f t="shared" si="77"/>
        <v>11.383710745595776</v>
      </c>
      <c r="B440" s="2">
        <f t="shared" si="69"/>
        <v>34.035318276782874</v>
      </c>
      <c r="C440" s="2">
        <f t="shared" si="78"/>
        <v>33.979400086720375</v>
      </c>
      <c r="D440" s="2">
        <f t="shared" si="71"/>
        <v>6.4944285791672298</v>
      </c>
      <c r="E440" s="2">
        <f t="shared" si="72"/>
        <v>0.11098507333566821</v>
      </c>
      <c r="F440" s="2">
        <v>0</v>
      </c>
      <c r="G440" s="2">
        <f t="shared" si="73"/>
        <v>-1.3213693603773571</v>
      </c>
      <c r="H440" s="2">
        <f t="shared" si="74"/>
        <v>-21.125677040211137</v>
      </c>
      <c r="I440" s="2">
        <f t="shared" si="75"/>
        <v>-90</v>
      </c>
      <c r="J440" s="2">
        <f t="shared" si="67"/>
        <v>13.020626309907406</v>
      </c>
      <c r="K440">
        <f t="shared" si="76"/>
        <v>12.853723046509238</v>
      </c>
      <c r="L440" s="2">
        <f t="shared" si="68"/>
        <v>95.173059218789874</v>
      </c>
    </row>
    <row r="441" spans="1:12">
      <c r="A441" s="2">
        <f t="shared" si="77"/>
        <v>11.691070935726861</v>
      </c>
      <c r="B441" s="2">
        <f t="shared" si="69"/>
        <v>34.03835794174222</v>
      </c>
      <c r="C441" s="2">
        <f t="shared" si="78"/>
        <v>33.979400086720375</v>
      </c>
      <c r="D441" s="2">
        <f t="shared" si="71"/>
        <v>6.6682195111796023</v>
      </c>
      <c r="E441" s="2">
        <f t="shared" si="72"/>
        <v>0.11709856498447069</v>
      </c>
      <c r="F441" s="2">
        <v>0</v>
      </c>
      <c r="G441" s="2">
        <f t="shared" si="73"/>
        <v>-1.3580085838035696</v>
      </c>
      <c r="H441" s="2">
        <f t="shared" si="74"/>
        <v>-21.357085912156705</v>
      </c>
      <c r="I441" s="2">
        <f t="shared" si="75"/>
        <v>-90</v>
      </c>
      <c r="J441" s="2">
        <f t="shared" si="67"/>
        <v>12.798370594569988</v>
      </c>
      <c r="K441">
        <f t="shared" si="76"/>
        <v>12.62231417456367</v>
      </c>
      <c r="L441" s="2">
        <f t="shared" si="68"/>
        <v>95.310210927376033</v>
      </c>
    </row>
    <row r="442" spans="1:12">
      <c r="A442" s="2">
        <f t="shared" si="77"/>
        <v>12.006729850991485</v>
      </c>
      <c r="B442" s="2">
        <f t="shared" si="69"/>
        <v>34.041561660869057</v>
      </c>
      <c r="C442" s="2">
        <f t="shared" si="78"/>
        <v>33.979400086720375</v>
      </c>
      <c r="D442" s="2">
        <f t="shared" si="71"/>
        <v>6.846574565906324</v>
      </c>
      <c r="E442" s="2">
        <f t="shared" si="72"/>
        <v>0.12355110992131636</v>
      </c>
      <c r="F442" s="2">
        <v>0</v>
      </c>
      <c r="G442" s="2">
        <f t="shared" si="73"/>
        <v>-1.39571863050311</v>
      </c>
      <c r="H442" s="2">
        <f t="shared" si="74"/>
        <v>-21.588494784102267</v>
      </c>
      <c r="I442" s="2">
        <f t="shared" si="75"/>
        <v>-90</v>
      </c>
      <c r="J442" s="2">
        <f t="shared" si="67"/>
        <v>12.576617986688106</v>
      </c>
      <c r="K442">
        <f t="shared" si="76"/>
        <v>12.390905302618108</v>
      </c>
      <c r="L442" s="2">
        <f t="shared" si="68"/>
        <v>95.450855935403212</v>
      </c>
    </row>
    <row r="443" spans="1:12">
      <c r="A443" s="2">
        <f t="shared" si="77"/>
        <v>12.330911556968255</v>
      </c>
      <c r="B443" s="2">
        <f t="shared" si="69"/>
        <v>34.044938157411863</v>
      </c>
      <c r="C443" s="2">
        <f t="shared" si="78"/>
        <v>33.979400086720375</v>
      </c>
      <c r="D443" s="2">
        <f t="shared" si="71"/>
        <v>7.0296065098077554</v>
      </c>
      <c r="E443" s="2">
        <f t="shared" si="72"/>
        <v>0.13036177337655325</v>
      </c>
      <c r="F443" s="2">
        <v>0</v>
      </c>
      <c r="G443" s="2">
        <f t="shared" si="73"/>
        <v>-1.4345354166644944</v>
      </c>
      <c r="H443" s="2">
        <f t="shared" si="74"/>
        <v>-21.819903656047828</v>
      </c>
      <c r="I443" s="2">
        <f t="shared" si="75"/>
        <v>-90</v>
      </c>
      <c r="J443" s="2">
        <f t="shared" si="67"/>
        <v>12.355396274740592</v>
      </c>
      <c r="K443">
        <f t="shared" si="76"/>
        <v>12.159496430672547</v>
      </c>
      <c r="L443" s="2">
        <f t="shared" si="68"/>
        <v>95.595071093143261</v>
      </c>
    </row>
    <row r="444" spans="1:12">
      <c r="A444" s="2">
        <f t="shared" si="77"/>
        <v>12.663846169006398</v>
      </c>
      <c r="B444" s="2">
        <f t="shared" si="69"/>
        <v>34.048496603973035</v>
      </c>
      <c r="C444" s="2">
        <f t="shared" si="78"/>
        <v>33.979400086720375</v>
      </c>
      <c r="D444" s="2">
        <f t="shared" si="71"/>
        <v>7.2174303119631311</v>
      </c>
      <c r="E444" s="2">
        <f t="shared" si="72"/>
        <v>0.13755072244487893</v>
      </c>
      <c r="F444" s="2">
        <v>0</v>
      </c>
      <c r="G444" s="2">
        <f t="shared" si="73"/>
        <v>-1.4744964427288789</v>
      </c>
      <c r="H444" s="2">
        <f t="shared" si="74"/>
        <v>-22.051312527993396</v>
      </c>
      <c r="I444" s="2">
        <f t="shared" si="75"/>
        <v>-90</v>
      </c>
      <c r="J444" s="2">
        <f t="shared" si="67"/>
        <v>12.134734798424518</v>
      </c>
      <c r="K444">
        <f t="shared" si="76"/>
        <v>11.928087558726979</v>
      </c>
      <c r="L444" s="2">
        <f t="shared" si="68"/>
        <v>95.74293386923425</v>
      </c>
    </row>
    <row r="445" spans="1:12">
      <c r="A445" s="2">
        <f t="shared" si="77"/>
        <v>13.005770015569569</v>
      </c>
      <c r="B445" s="2">
        <f t="shared" si="69"/>
        <v>34.052246644055522</v>
      </c>
      <c r="C445" s="2">
        <f t="shared" si="78"/>
        <v>33.979400086720375</v>
      </c>
      <c r="D445" s="2">
        <f t="shared" si="71"/>
        <v>7.4101631374530212</v>
      </c>
      <c r="E445" s="2">
        <f t="shared" si="72"/>
        <v>0.14513929317040367</v>
      </c>
      <c r="F445" s="2">
        <v>0</v>
      </c>
      <c r="G445" s="2">
        <f t="shared" si="73"/>
        <v>-1.5156408919828903</v>
      </c>
      <c r="H445" s="2">
        <f t="shared" si="74"/>
        <v>-22.282721399938957</v>
      </c>
      <c r="I445" s="2">
        <f t="shared" si="75"/>
        <v>-90</v>
      </c>
      <c r="J445" s="2">
        <f t="shared" si="67"/>
        <v>11.914664537286967</v>
      </c>
      <c r="K445">
        <f t="shared" si="76"/>
        <v>11.696678686781418</v>
      </c>
      <c r="L445" s="2">
        <f t="shared" si="68"/>
        <v>95.894522245470128</v>
      </c>
    </row>
    <row r="446" spans="1:12">
      <c r="A446" s="2">
        <f t="shared" si="77"/>
        <v>13.356925805989945</v>
      </c>
      <c r="B446" s="2">
        <f t="shared" si="69"/>
        <v>34.056198414464674</v>
      </c>
      <c r="C446" s="2">
        <f t="shared" si="78"/>
        <v>33.979400086720375</v>
      </c>
      <c r="D446" s="2">
        <f t="shared" si="71"/>
        <v>7.6079243356095745</v>
      </c>
      <c r="E446" s="2">
        <f t="shared" si="72"/>
        <v>0.15315006210289744</v>
      </c>
      <c r="F446" s="2">
        <v>0</v>
      </c>
      <c r="G446" s="2">
        <f t="shared" si="73"/>
        <v>-1.5580097371602015</v>
      </c>
      <c r="H446" s="2">
        <f t="shared" si="74"/>
        <v>-22.514130271884518</v>
      </c>
      <c r="I446" s="2">
        <f t="shared" si="75"/>
        <v>-90</v>
      </c>
      <c r="J446" s="2">
        <f t="shared" si="67"/>
        <v>11.695218204683052</v>
      </c>
      <c r="K446">
        <f t="shared" si="76"/>
        <v>11.465269814835857</v>
      </c>
      <c r="L446" s="2">
        <f t="shared" si="68"/>
        <v>96.049914598449377</v>
      </c>
    </row>
    <row r="447" spans="1:12">
      <c r="A447" s="2">
        <f t="shared" si="77"/>
        <v>13.717562802751672</v>
      </c>
      <c r="B447" s="2">
        <f t="shared" si="69"/>
        <v>34.060362568578576</v>
      </c>
      <c r="C447" s="2">
        <f t="shared" si="78"/>
        <v>33.979400086720375</v>
      </c>
      <c r="D447" s="2">
        <f t="shared" si="71"/>
        <v>7.8108354226571928</v>
      </c>
      <c r="E447" s="2">
        <f t="shared" si="72"/>
        <v>0.16160692266651955</v>
      </c>
      <c r="F447" s="2">
        <v>0</v>
      </c>
      <c r="G447" s="2">
        <f t="shared" si="73"/>
        <v>-1.6016458558204207</v>
      </c>
      <c r="H447" s="2">
        <f t="shared" si="74"/>
        <v>-22.745539143830079</v>
      </c>
      <c r="I447" s="2">
        <f t="shared" si="75"/>
        <v>-90</v>
      </c>
      <c r="J447" s="2">
        <f t="shared" si="67"/>
        <v>11.476430347415018</v>
      </c>
      <c r="K447">
        <f t="shared" si="76"/>
        <v>11.233860942890296</v>
      </c>
      <c r="L447" s="2">
        <f t="shared" si="68"/>
        <v>96.20918956683677</v>
      </c>
    </row>
    <row r="448" spans="1:12">
      <c r="A448" s="2">
        <f t="shared" si="77"/>
        <v>14.087936998425967</v>
      </c>
      <c r="B448" s="2">
        <f t="shared" si="69"/>
        <v>34.064750300497884</v>
      </c>
      <c r="C448" s="2">
        <f t="shared" si="78"/>
        <v>33.979400086720375</v>
      </c>
      <c r="D448" s="2">
        <f t="shared" si="71"/>
        <v>8.0190200582349771</v>
      </c>
      <c r="E448" s="2">
        <f t="shared" si="72"/>
        <v>0.1705351667130407</v>
      </c>
      <c r="F448" s="2">
        <v>0</v>
      </c>
      <c r="G448" s="2">
        <f t="shared" si="73"/>
        <v>-1.6465941553574714</v>
      </c>
      <c r="H448" s="2">
        <f t="shared" si="74"/>
        <v>-22.976948015775648</v>
      </c>
      <c r="I448" s="2">
        <f t="shared" si="75"/>
        <v>-90</v>
      </c>
      <c r="J448" s="2">
        <f t="shared" si="67"/>
        <v>11.258337451435274</v>
      </c>
      <c r="K448">
        <f t="shared" si="76"/>
        <v>11.002452070944727</v>
      </c>
      <c r="L448" s="2">
        <f t="shared" si="68"/>
        <v>96.372425902877509</v>
      </c>
    </row>
    <row r="449" spans="1:12">
      <c r="A449" s="2">
        <f t="shared" si="77"/>
        <v>14.468311297383467</v>
      </c>
      <c r="B449" s="2">
        <f t="shared" si="69"/>
        <v>34.069373370083049</v>
      </c>
      <c r="C449" s="2">
        <f t="shared" si="78"/>
        <v>33.979400086720375</v>
      </c>
      <c r="D449" s="2">
        <f t="shared" si="71"/>
        <v>8.2326040152595912</v>
      </c>
      <c r="E449" s="2">
        <f t="shared" si="72"/>
        <v>0.17996157166561308</v>
      </c>
      <c r="F449" s="2">
        <v>0</v>
      </c>
      <c r="G449" s="2">
        <f t="shared" si="73"/>
        <v>-1.6929017085834852</v>
      </c>
      <c r="H449" s="2">
        <f t="shared" si="74"/>
        <v>-23.208356887721209</v>
      </c>
      <c r="I449" s="2">
        <f t="shared" si="75"/>
        <v>-90</v>
      </c>
      <c r="J449" s="2">
        <f t="shared" si="67"/>
        <v>11.040978054027455</v>
      </c>
      <c r="K449">
        <f t="shared" si="76"/>
        <v>10.771043198999166</v>
      </c>
      <c r="L449" s="2">
        <f t="shared" si="68"/>
        <v>96.539702306676105</v>
      </c>
    </row>
    <row r="450" spans="1:12">
      <c r="A450" s="2">
        <f t="shared" si="77"/>
        <v>14.858955702412819</v>
      </c>
      <c r="B450" s="2">
        <f t="shared" si="69"/>
        <v>34.074244128883585</v>
      </c>
      <c r="C450" s="2">
        <f t="shared" si="78"/>
        <v>33.979400086720375</v>
      </c>
      <c r="D450" s="2">
        <f t="shared" si="71"/>
        <v>8.4517151425534767</v>
      </c>
      <c r="E450" s="2">
        <f t="shared" si="72"/>
        <v>0.18991449369680036</v>
      </c>
      <c r="F450" s="2">
        <v>0</v>
      </c>
      <c r="G450" s="2">
        <f t="shared" si="73"/>
        <v>-1.740617900939748</v>
      </c>
      <c r="H450" s="2">
        <f t="shared" si="74"/>
        <v>-23.43976575966677</v>
      </c>
      <c r="I450" s="2">
        <f t="shared" si="75"/>
        <v>-90</v>
      </c>
      <c r="J450" s="2">
        <f t="shared" si="67"/>
        <v>10.824392862913612</v>
      </c>
      <c r="K450">
        <f t="shared" si="76"/>
        <v>10.539634327053605</v>
      </c>
      <c r="L450" s="2">
        <f t="shared" si="68"/>
        <v>96.711097241613729</v>
      </c>
    </row>
    <row r="451" spans="1:12">
      <c r="A451" s="2">
        <f t="shared" si="77"/>
        <v>15.260147506377963</v>
      </c>
      <c r="B451" s="2">
        <f t="shared" si="69"/>
        <v>34.079375546959923</v>
      </c>
      <c r="C451" s="2">
        <f t="shared" si="78"/>
        <v>33.979400086720375</v>
      </c>
      <c r="D451" s="2">
        <f t="shared" si="71"/>
        <v>8.6764833196286801</v>
      </c>
      <c r="E451" s="2">
        <f t="shared" si="72"/>
        <v>0.20042396742633975</v>
      </c>
      <c r="F451" s="2">
        <v>0</v>
      </c>
      <c r="G451" s="2">
        <f t="shared" si="73"/>
        <v>-1.7897945905050265</v>
      </c>
      <c r="H451" s="2">
        <f t="shared" si="74"/>
        <v>-23.671174631612331</v>
      </c>
      <c r="I451" s="2">
        <f t="shared" si="75"/>
        <v>-90</v>
      </c>
      <c r="J451" s="2">
        <f t="shared" ref="J451:J514" si="79">B451+E451+H451</f>
        <v>10.608624882773931</v>
      </c>
      <c r="K451">
        <f t="shared" si="76"/>
        <v>10.308225455108044</v>
      </c>
      <c r="L451" s="2">
        <f t="shared" ref="L451:L514" si="80">D451+G451+I451+180</f>
        <v>96.886688729123648</v>
      </c>
    </row>
    <row r="452" spans="1:12">
      <c r="A452" s="2">
        <f t="shared" si="77"/>
        <v>15.672171489050168</v>
      </c>
      <c r="B452" s="2">
        <f t="shared" ref="B452:B515" si="81">20*LOG10(50)+10*LOG10(1+0.01^2*A452^2)</f>
        <v>34.084781240594133</v>
      </c>
      <c r="C452" s="2">
        <f t="shared" ref="C452:C483" si="82">20*LOG10(50)</f>
        <v>33.979400086720375</v>
      </c>
      <c r="D452" s="2">
        <f t="shared" ref="D452:D515" si="83">ATAN(A452*0.01)*180/PI()</f>
        <v>8.9070404029809662</v>
      </c>
      <c r="E452" s="2">
        <f t="shared" ref="E452:E515" si="84">20*LOG10(1)-10*LOG10((1-A452^2*0.01^2)^2+(2*0.1*A452*0.01)^2)</f>
        <v>0.21152181267055328</v>
      </c>
      <c r="F452" s="2">
        <v>0</v>
      </c>
      <c r="G452" s="2">
        <f t="shared" ref="G452:G515" si="85">IF(A452*0.01&gt;1,-ATAN(2*0.1*A452*0.01/(1-A452^2*0.01^2))-PI(),-ATAN(2*0.1*A452*0.01/(1-A452^2*0.01^2)))*180/PI()</f>
        <v>-1.8404862821055772</v>
      </c>
      <c r="H452" s="2">
        <f t="shared" ref="H452:H515" si="86">-20*LOG10(A452)</f>
        <v>-23.902583503557899</v>
      </c>
      <c r="I452" s="2">
        <f t="shared" ref="I452:I515" si="87">-90</f>
        <v>-90</v>
      </c>
      <c r="J452" s="2">
        <f t="shared" si="79"/>
        <v>10.393719549706788</v>
      </c>
      <c r="K452">
        <f t="shared" ref="K452:K515" si="88">C452+F452+H452</f>
        <v>10.076816583162476</v>
      </c>
      <c r="L452" s="2">
        <f t="shared" si="80"/>
        <v>97.066554120875395</v>
      </c>
    </row>
    <row r="453" spans="1:12">
      <c r="A453" s="2">
        <f t="shared" ref="A453:A516" si="89">A452*$P$2</f>
        <v>16.09532011925452</v>
      </c>
      <c r="B453" s="2">
        <f t="shared" si="81"/>
        <v>34.090475500880508</v>
      </c>
      <c r="C453" s="2">
        <f t="shared" si="82"/>
        <v>33.979400086720375</v>
      </c>
      <c r="D453" s="2">
        <f t="shared" si="83"/>
        <v>9.1435201632126422</v>
      </c>
      <c r="E453" s="2">
        <f t="shared" si="84"/>
        <v>0.22324174882692002</v>
      </c>
      <c r="F453" s="2">
        <v>0</v>
      </c>
      <c r="G453" s="2">
        <f t="shared" si="85"/>
        <v>-1.892750316982444</v>
      </c>
      <c r="H453" s="2">
        <f t="shared" si="86"/>
        <v>-24.13399237550346</v>
      </c>
      <c r="I453" s="2">
        <f t="shared" si="87"/>
        <v>-90</v>
      </c>
      <c r="J453" s="2">
        <f t="shared" si="79"/>
        <v>10.17972487420397</v>
      </c>
      <c r="K453">
        <f t="shared" si="88"/>
        <v>9.8454077112169145</v>
      </c>
      <c r="L453" s="2">
        <f t="shared" si="80"/>
        <v>97.250769846230199</v>
      </c>
    </row>
    <row r="454" spans="1:12">
      <c r="A454" s="2">
        <f t="shared" si="89"/>
        <v>16.529893762474391</v>
      </c>
      <c r="B454" s="2">
        <f t="shared" si="81"/>
        <v>34.096473323181463</v>
      </c>
      <c r="C454" s="2">
        <f t="shared" si="82"/>
        <v>33.979400086720375</v>
      </c>
      <c r="D454" s="2">
        <f t="shared" si="83"/>
        <v>9.3860582122658673</v>
      </c>
      <c r="E454" s="2">
        <f t="shared" si="84"/>
        <v>0.23561951753484001</v>
      </c>
      <c r="F454" s="2">
        <v>0</v>
      </c>
      <c r="G454" s="2">
        <f t="shared" si="85"/>
        <v>-1.9466470796428612</v>
      </c>
      <c r="H454" s="2">
        <f t="shared" si="86"/>
        <v>-24.365401247449022</v>
      </c>
      <c r="I454" s="2">
        <f t="shared" si="87"/>
        <v>-90</v>
      </c>
      <c r="J454" s="2">
        <f t="shared" si="79"/>
        <v>9.966691593267285</v>
      </c>
      <c r="K454">
        <f t="shared" si="88"/>
        <v>9.6139988392713533</v>
      </c>
      <c r="L454" s="2">
        <f t="shared" si="80"/>
        <v>97.439411132623007</v>
      </c>
    </row>
    <row r="455" spans="1:12">
      <c r="A455" s="2">
        <f t="shared" si="89"/>
        <v>16.976200894061197</v>
      </c>
      <c r="B455" s="2">
        <f t="shared" si="81"/>
        <v>34.102790437427515</v>
      </c>
      <c r="C455" s="2">
        <f t="shared" si="82"/>
        <v>33.979400086720375</v>
      </c>
      <c r="D455" s="2">
        <f t="shared" si="83"/>
        <v>9.6347919200112297</v>
      </c>
      <c r="E455" s="2">
        <f t="shared" si="84"/>
        <v>0.24869301431780785</v>
      </c>
      <c r="F455" s="2">
        <v>0</v>
      </c>
      <c r="G455" s="2">
        <f t="shared" si="85"/>
        <v>-2.0022402237166026</v>
      </c>
      <c r="H455" s="2">
        <f t="shared" si="86"/>
        <v>-24.596810119394586</v>
      </c>
      <c r="I455" s="2">
        <f t="shared" si="87"/>
        <v>-90</v>
      </c>
      <c r="J455" s="2">
        <f t="shared" si="79"/>
        <v>9.7546733323507375</v>
      </c>
      <c r="K455">
        <f t="shared" si="88"/>
        <v>9.3825899673257886</v>
      </c>
      <c r="L455" s="2">
        <f t="shared" si="80"/>
        <v>97.632551696294627</v>
      </c>
    </row>
    <row r="456" spans="1:12">
      <c r="A456" s="2">
        <f t="shared" si="89"/>
        <v>17.434558318200846</v>
      </c>
      <c r="B456" s="2">
        <f t="shared" si="81"/>
        <v>34.109443339233131</v>
      </c>
      <c r="C456" s="2">
        <f t="shared" si="82"/>
        <v>33.979400086720375</v>
      </c>
      <c r="D456" s="2">
        <f t="shared" si="83"/>
        <v>9.8898603193996131</v>
      </c>
      <c r="E456" s="2">
        <f t="shared" si="84"/>
        <v>0.26250242998386808</v>
      </c>
      <c r="F456" s="2">
        <v>0</v>
      </c>
      <c r="G456" s="2">
        <f t="shared" si="85"/>
        <v>-2.0595969188584333</v>
      </c>
      <c r="H456" s="2">
        <f t="shared" si="86"/>
        <v>-24.828218991340147</v>
      </c>
      <c r="I456" s="2">
        <f t="shared" si="87"/>
        <v>-90</v>
      </c>
      <c r="J456" s="2">
        <f t="shared" si="79"/>
        <v>9.5437267778768522</v>
      </c>
      <c r="K456">
        <f t="shared" si="88"/>
        <v>9.1511810953802275</v>
      </c>
      <c r="L456" s="2">
        <f t="shared" si="80"/>
        <v>97.830263400541185</v>
      </c>
    </row>
    <row r="457" spans="1:12">
      <c r="A457" s="2">
        <f t="shared" si="89"/>
        <v>17.905291392792268</v>
      </c>
      <c r="B457" s="2">
        <f t="shared" si="81"/>
        <v>34.116449321791883</v>
      </c>
      <c r="C457" s="2">
        <f t="shared" si="82"/>
        <v>33.979400086720375</v>
      </c>
      <c r="D457" s="2">
        <f t="shared" si="83"/>
        <v>10.151403999348982</v>
      </c>
      <c r="E457" s="2">
        <f t="shared" si="84"/>
        <v>0.27709040264153584</v>
      </c>
      <c r="F457" s="2">
        <v>0</v>
      </c>
      <c r="G457" s="2">
        <f t="shared" si="85"/>
        <v>-2.1187881209883761</v>
      </c>
      <c r="H457" s="2">
        <f t="shared" si="86"/>
        <v>-25.059627863285712</v>
      </c>
      <c r="I457" s="2">
        <f t="shared" si="87"/>
        <v>-90</v>
      </c>
      <c r="J457" s="2">
        <f t="shared" si="79"/>
        <v>9.3339118611477048</v>
      </c>
      <c r="K457">
        <f t="shared" si="88"/>
        <v>8.9197722234346628</v>
      </c>
      <c r="L457" s="2">
        <f t="shared" si="80"/>
        <v>98.032615878360602</v>
      </c>
    </row>
    <row r="458" spans="1:12">
      <c r="A458" s="2">
        <f t="shared" si="89"/>
        <v>18.388734260397658</v>
      </c>
      <c r="B458" s="2">
        <f t="shared" si="81"/>
        <v>34.123826508505651</v>
      </c>
      <c r="C458" s="2">
        <f t="shared" si="82"/>
        <v>33.979400086720375</v>
      </c>
      <c r="D458" s="2">
        <f t="shared" si="83"/>
        <v>10.419564984502186</v>
      </c>
      <c r="E458" s="2">
        <f t="shared" si="84"/>
        <v>0.29250218127826377</v>
      </c>
      <c r="F458" s="2">
        <v>0</v>
      </c>
      <c r="G458" s="2">
        <f t="shared" si="85"/>
        <v>-2.1798888684470898</v>
      </c>
      <c r="H458" s="2">
        <f t="shared" si="86"/>
        <v>-25.291036735231277</v>
      </c>
      <c r="I458" s="2">
        <f t="shared" si="87"/>
        <v>-90</v>
      </c>
      <c r="J458" s="2">
        <f t="shared" si="79"/>
        <v>9.1252919545526403</v>
      </c>
      <c r="K458">
        <f t="shared" si="88"/>
        <v>8.6883633514890981</v>
      </c>
      <c r="L458" s="2">
        <f t="shared" si="80"/>
        <v>98.239676116055094</v>
      </c>
    </row>
    <row r="459" spans="1:12">
      <c r="A459" s="2">
        <f t="shared" si="89"/>
        <v>18.885230085428393</v>
      </c>
      <c r="B459" s="2">
        <f t="shared" si="81"/>
        <v>34.131593886292535</v>
      </c>
      <c r="C459" s="2">
        <f t="shared" si="82"/>
        <v>33.979400086720375</v>
      </c>
      <c r="D459" s="2">
        <f t="shared" si="83"/>
        <v>10.694486600957747</v>
      </c>
      <c r="E459" s="2">
        <f t="shared" si="84"/>
        <v>0.30878580194961142</v>
      </c>
      <c r="F459" s="2">
        <v>0</v>
      </c>
      <c r="G459" s="2">
        <f t="shared" si="85"/>
        <v>-2.2429786069696873</v>
      </c>
      <c r="H459" s="2">
        <f t="shared" si="86"/>
        <v>-25.522445607176838</v>
      </c>
      <c r="I459" s="2">
        <f t="shared" si="87"/>
        <v>-90</v>
      </c>
      <c r="J459" s="2">
        <f t="shared" si="79"/>
        <v>8.917934081065308</v>
      </c>
      <c r="K459">
        <f t="shared" si="88"/>
        <v>8.456954479543537</v>
      </c>
      <c r="L459" s="2">
        <f t="shared" si="80"/>
        <v>98.451507993988059</v>
      </c>
    </row>
    <row r="460" spans="1:12">
      <c r="A460" s="2">
        <f t="shared" si="89"/>
        <v>19.395131297734959</v>
      </c>
      <c r="B460" s="2">
        <f t="shared" si="81"/>
        <v>34.139771339507263</v>
      </c>
      <c r="C460" s="2">
        <f t="shared" si="82"/>
        <v>33.979400086720375</v>
      </c>
      <c r="D460" s="2">
        <f t="shared" si="83"/>
        <v>10.976313327043414</v>
      </c>
      <c r="E460" s="2">
        <f t="shared" si="84"/>
        <v>0.32599227774081813</v>
      </c>
      <c r="F460" s="2">
        <v>0</v>
      </c>
      <c r="G460" s="2">
        <f t="shared" si="85"/>
        <v>-2.3081415467543516</v>
      </c>
      <c r="H460" s="2">
        <f t="shared" si="86"/>
        <v>-25.753854479122403</v>
      </c>
      <c r="I460" s="2">
        <f t="shared" si="87"/>
        <v>-90</v>
      </c>
      <c r="J460" s="2">
        <f t="shared" si="79"/>
        <v>8.7119091381256766</v>
      </c>
      <c r="K460">
        <f t="shared" si="88"/>
        <v>8.2255456075979723</v>
      </c>
      <c r="L460" s="2">
        <f t="shared" si="80"/>
        <v>98.668171780289057</v>
      </c>
    </row>
    <row r="461" spans="1:12">
      <c r="A461" s="2">
        <f t="shared" si="89"/>
        <v>19.918799842773801</v>
      </c>
      <c r="B461" s="2">
        <f t="shared" si="81"/>
        <v>34.148379684395969</v>
      </c>
      <c r="C461" s="2">
        <f t="shared" si="82"/>
        <v>33.979400086720375</v>
      </c>
      <c r="D461" s="2">
        <f t="shared" si="83"/>
        <v>11.265190628172418</v>
      </c>
      <c r="E461" s="2">
        <f t="shared" si="84"/>
        <v>0.34417580379055618</v>
      </c>
      <c r="F461" s="2">
        <v>0</v>
      </c>
      <c r="G461" s="2">
        <f t="shared" si="85"/>
        <v>-2.375467055329763</v>
      </c>
      <c r="H461" s="2">
        <f t="shared" si="86"/>
        <v>-25.985263351067967</v>
      </c>
      <c r="I461" s="2">
        <f t="shared" si="87"/>
        <v>-90</v>
      </c>
      <c r="J461" s="2">
        <f t="shared" si="79"/>
        <v>8.5072921371185579</v>
      </c>
      <c r="K461">
        <f t="shared" si="88"/>
        <v>7.9941367356524076</v>
      </c>
      <c r="L461" s="2">
        <f t="shared" si="80"/>
        <v>98.889723572842655</v>
      </c>
    </row>
    <row r="462" spans="1:12">
      <c r="A462" s="2">
        <f t="shared" si="89"/>
        <v>20.456607438528692</v>
      </c>
      <c r="B462" s="2">
        <f t="shared" si="81"/>
        <v>34.15744070399407</v>
      </c>
      <c r="C462" s="2">
        <f t="shared" si="82"/>
        <v>33.979400086720375</v>
      </c>
      <c r="D462" s="2">
        <f t="shared" si="83"/>
        <v>11.561264774796108</v>
      </c>
      <c r="E462" s="2">
        <f t="shared" si="84"/>
        <v>0.36339397881106428</v>
      </c>
      <c r="F462" s="2">
        <v>0</v>
      </c>
      <c r="G462" s="2">
        <f t="shared" si="85"/>
        <v>-2.4450500904166366</v>
      </c>
      <c r="H462" s="2">
        <f t="shared" si="86"/>
        <v>-26.216672223013529</v>
      </c>
      <c r="I462" s="2">
        <f t="shared" si="87"/>
        <v>-90</v>
      </c>
      <c r="J462" s="2">
        <f t="shared" si="79"/>
        <v>8.3041624597916019</v>
      </c>
      <c r="K462">
        <f t="shared" si="88"/>
        <v>7.7627278637068464</v>
      </c>
      <c r="L462" s="2">
        <f t="shared" si="80"/>
        <v>99.116214684379472</v>
      </c>
    </row>
    <row r="463" spans="1:12">
      <c r="A463" s="2">
        <f t="shared" si="89"/>
        <v>21.008935839368966</v>
      </c>
      <c r="B463" s="2">
        <f t="shared" si="81"/>
        <v>34.166977183361631</v>
      </c>
      <c r="C463" s="2">
        <f t="shared" si="82"/>
        <v>33.979400086720375</v>
      </c>
      <c r="D463" s="2">
        <f t="shared" si="83"/>
        <v>11.864682642444118</v>
      </c>
      <c r="E463" s="2">
        <f t="shared" si="84"/>
        <v>0.38370804470223058</v>
      </c>
      <c r="F463" s="2">
        <v>0</v>
      </c>
      <c r="G463" s="2">
        <f t="shared" si="85"/>
        <v>-2.5169916775443535</v>
      </c>
      <c r="H463" s="2">
        <f t="shared" si="86"/>
        <v>-26.448081094959093</v>
      </c>
      <c r="I463" s="2">
        <f t="shared" si="87"/>
        <v>-90</v>
      </c>
      <c r="J463" s="2">
        <f t="shared" si="79"/>
        <v>8.1026041331047693</v>
      </c>
      <c r="K463">
        <f t="shared" si="88"/>
        <v>7.5313189917612817</v>
      </c>
      <c r="L463" s="2">
        <f t="shared" si="80"/>
        <v>99.347690964899769</v>
      </c>
    </row>
    <row r="464" spans="1:12">
      <c r="A464" s="2">
        <f t="shared" si="89"/>
        <v>21.576177107031928</v>
      </c>
      <c r="B464" s="2">
        <f t="shared" si="81"/>
        <v>34.177012945035422</v>
      </c>
      <c r="C464" s="2">
        <f t="shared" si="82"/>
        <v>33.979400086720375</v>
      </c>
      <c r="D464" s="2">
        <f t="shared" si="83"/>
        <v>12.175591492825959</v>
      </c>
      <c r="E464" s="2">
        <f t="shared" si="84"/>
        <v>0.405183146042285</v>
      </c>
      <c r="F464" s="2">
        <v>0</v>
      </c>
      <c r="G464" s="2">
        <f t="shared" si="85"/>
        <v>-2.591399437836428</v>
      </c>
      <c r="H464" s="2">
        <f t="shared" si="86"/>
        <v>-26.679489966904658</v>
      </c>
      <c r="I464" s="2">
        <f t="shared" si="87"/>
        <v>-90</v>
      </c>
      <c r="J464" s="2">
        <f t="shared" si="79"/>
        <v>7.9027061241730472</v>
      </c>
      <c r="K464">
        <f t="shared" si="88"/>
        <v>7.299910119815717</v>
      </c>
      <c r="L464" s="2">
        <f t="shared" si="80"/>
        <v>99.584192054989529</v>
      </c>
    </row>
    <row r="465" spans="1:15">
      <c r="A465" s="2">
        <f t="shared" si="89"/>
        <v>22.158733888921788</v>
      </c>
      <c r="B465" s="2">
        <f t="shared" si="81"/>
        <v>34.187572884559835</v>
      </c>
      <c r="C465" s="2">
        <f t="shared" si="82"/>
        <v>33.979400086720375</v>
      </c>
      <c r="D465" s="2">
        <f t="shared" si="83"/>
        <v>12.494138734956403</v>
      </c>
      <c r="E465" s="2">
        <f t="shared" si="84"/>
        <v>0.4278886114477225</v>
      </c>
      <c r="F465" s="2">
        <v>0</v>
      </c>
      <c r="G465" s="2">
        <f t="shared" si="85"/>
        <v>-2.6683881721335543</v>
      </c>
      <c r="H465" s="2">
        <f t="shared" si="86"/>
        <v>-26.910898838850219</v>
      </c>
      <c r="I465" s="2">
        <f t="shared" si="87"/>
        <v>-90</v>
      </c>
      <c r="J465" s="2">
        <f t="shared" si="79"/>
        <v>7.7045626571573358</v>
      </c>
      <c r="K465">
        <f t="shared" si="88"/>
        <v>7.0685012478701559</v>
      </c>
      <c r="L465" s="2">
        <f t="shared" si="80"/>
        <v>99.825750562822847</v>
      </c>
      <c r="O465">
        <f>10^(32/20)</f>
        <v>39.810717055349755</v>
      </c>
    </row>
    <row r="466" spans="1:15">
      <c r="A466" s="2">
        <f t="shared" si="89"/>
        <v>22.757019703922673</v>
      </c>
      <c r="B466" s="2">
        <f t="shared" si="81"/>
        <v>34.198683005941135</v>
      </c>
      <c r="C466" s="2">
        <f t="shared" si="82"/>
        <v>33.979400086720375</v>
      </c>
      <c r="D466" s="2">
        <f t="shared" si="83"/>
        <v>12.820471665262762</v>
      </c>
      <c r="E466" s="2">
        <f t="shared" si="84"/>
        <v>0.4518982590339512</v>
      </c>
      <c r="F466" s="2">
        <v>0</v>
      </c>
      <c r="G466" s="2">
        <f t="shared" si="85"/>
        <v>-2.7480805084983286</v>
      </c>
      <c r="H466" s="2">
        <f t="shared" si="86"/>
        <v>-27.14230771079578</v>
      </c>
      <c r="I466" s="2">
        <f t="shared" si="87"/>
        <v>-90</v>
      </c>
      <c r="J466" s="2">
        <f t="shared" si="79"/>
        <v>7.5082735541793078</v>
      </c>
      <c r="K466">
        <f t="shared" si="88"/>
        <v>6.8370923759245947</v>
      </c>
      <c r="L466" s="2">
        <f t="shared" si="80"/>
        <v>100.07239115676444</v>
      </c>
    </row>
    <row r="467" spans="1:15">
      <c r="A467" s="2">
        <f t="shared" si="89"/>
        <v>23.371459235928583</v>
      </c>
      <c r="B467" s="2">
        <f t="shared" si="81"/>
        <v>34.210370456850207</v>
      </c>
      <c r="C467" s="2">
        <f t="shared" si="82"/>
        <v>33.979400086720375</v>
      </c>
      <c r="D467" s="2">
        <f t="shared" si="83"/>
        <v>13.154737185636172</v>
      </c>
      <c r="E467" s="2">
        <f t="shared" si="84"/>
        <v>0.47729072848028997</v>
      </c>
      <c r="F467" s="2">
        <v>0</v>
      </c>
      <c r="G467" s="2">
        <f t="shared" si="85"/>
        <v>-2.830607621163177</v>
      </c>
      <c r="H467" s="2">
        <f t="shared" si="86"/>
        <v>-27.373716582741348</v>
      </c>
      <c r="I467" s="2">
        <f t="shared" si="87"/>
        <v>-90</v>
      </c>
      <c r="J467" s="2">
        <f t="shared" si="79"/>
        <v>7.3139446025891495</v>
      </c>
      <c r="K467">
        <f t="shared" si="88"/>
        <v>6.6056835039790265</v>
      </c>
      <c r="L467" s="2">
        <f t="shared" si="80"/>
        <v>100.324129564473</v>
      </c>
    </row>
    <row r="468" spans="1:15">
      <c r="A468" s="2">
        <f t="shared" si="89"/>
        <v>24.002488635298654</v>
      </c>
      <c r="B468" s="2">
        <f t="shared" si="81"/>
        <v>34.222663563378497</v>
      </c>
      <c r="C468" s="2">
        <f t="shared" si="82"/>
        <v>33.979400086720375</v>
      </c>
      <c r="D468" s="2">
        <f t="shared" si="83"/>
        <v>13.497081498402475</v>
      </c>
      <c r="E468" s="2">
        <f t="shared" si="84"/>
        <v>0.50414984251359862</v>
      </c>
      <c r="F468" s="2">
        <v>0</v>
      </c>
      <c r="G468" s="2">
        <f t="shared" si="85"/>
        <v>-2.9161100301685123</v>
      </c>
      <c r="H468" s="2">
        <f t="shared" si="86"/>
        <v>-27.60512545468691</v>
      </c>
      <c r="I468" s="2">
        <f t="shared" si="87"/>
        <v>-90</v>
      </c>
      <c r="J468" s="2">
        <f t="shared" si="79"/>
        <v>7.1216879512051854</v>
      </c>
      <c r="K468">
        <f t="shared" si="88"/>
        <v>6.3742746320334653</v>
      </c>
      <c r="L468" s="2">
        <f t="shared" si="80"/>
        <v>100.58097146823397</v>
      </c>
    </row>
    <row r="469" spans="1:15">
      <c r="A469" s="2">
        <f t="shared" si="89"/>
        <v>24.650555828451715</v>
      </c>
      <c r="B469" s="2">
        <f t="shared" si="81"/>
        <v>34.235591864130171</v>
      </c>
      <c r="C469" s="2">
        <f t="shared" si="82"/>
        <v>33.979400086720375</v>
      </c>
      <c r="D469" s="2">
        <f t="shared" si="83"/>
        <v>13.847649777213077</v>
      </c>
      <c r="E469" s="2">
        <f t="shared" si="84"/>
        <v>0.53256500098037152</v>
      </c>
      <c r="F469" s="2">
        <v>0</v>
      </c>
      <c r="G469" s="2">
        <f t="shared" si="85"/>
        <v>-3.004738492323225</v>
      </c>
      <c r="H469" s="2">
        <f t="shared" si="86"/>
        <v>-27.836534326632471</v>
      </c>
      <c r="I469" s="2">
        <f t="shared" si="87"/>
        <v>-90</v>
      </c>
      <c r="J469" s="2">
        <f t="shared" si="79"/>
        <v>6.9316225384780701</v>
      </c>
      <c r="K469">
        <f t="shared" si="88"/>
        <v>6.1428657600879042</v>
      </c>
      <c r="L469" s="2">
        <f t="shared" si="80"/>
        <v>100.84291128488985</v>
      </c>
    </row>
    <row r="470" spans="1:15">
      <c r="A470" s="2">
        <f t="shared" si="89"/>
        <v>25.316120835819909</v>
      </c>
      <c r="B470" s="2">
        <f t="shared" si="81"/>
        <v>34.249186143410533</v>
      </c>
      <c r="C470" s="2">
        <f t="shared" si="82"/>
        <v>33.979400086720375</v>
      </c>
      <c r="D470" s="2">
        <f t="shared" si="83"/>
        <v>14.20658581289336</v>
      </c>
      <c r="E470" s="2">
        <f t="shared" si="84"/>
        <v>0.56263161108472926</v>
      </c>
      <c r="F470" s="2">
        <v>0</v>
      </c>
      <c r="G470" s="2">
        <f t="shared" si="85"/>
        <v>-3.0966549957422527</v>
      </c>
      <c r="H470" s="2">
        <f t="shared" si="86"/>
        <v>-28.067943198578035</v>
      </c>
      <c r="I470" s="2">
        <f t="shared" si="87"/>
        <v>-90</v>
      </c>
      <c r="J470" s="2">
        <f t="shared" si="79"/>
        <v>6.7438745559172304</v>
      </c>
      <c r="K470">
        <f t="shared" si="88"/>
        <v>5.9114568881423395</v>
      </c>
      <c r="L470" s="2">
        <f t="shared" si="80"/>
        <v>101.10993081715111</v>
      </c>
    </row>
    <row r="471" spans="1:15">
      <c r="A471" s="2">
        <f t="shared" si="89"/>
        <v>25.999656098387046</v>
      </c>
      <c r="B471" s="2">
        <f t="shared" si="81"/>
        <v>34.263478463247004</v>
      </c>
      <c r="C471" s="2">
        <f t="shared" si="82"/>
        <v>33.979400086720375</v>
      </c>
      <c r="D471" s="2">
        <f t="shared" si="83"/>
        <v>14.574031633337608</v>
      </c>
      <c r="E471" s="2">
        <f t="shared" si="84"/>
        <v>0.59445155783818104</v>
      </c>
      <c r="F471" s="2">
        <v>0</v>
      </c>
      <c r="G471" s="2">
        <f t="shared" si="85"/>
        <v>-3.1920338721221508</v>
      </c>
      <c r="H471" s="2">
        <f t="shared" si="86"/>
        <v>-28.2993520705236</v>
      </c>
      <c r="I471" s="2">
        <f t="shared" si="87"/>
        <v>-90</v>
      </c>
      <c r="J471" s="2">
        <f t="shared" si="79"/>
        <v>6.5585779505615882</v>
      </c>
      <c r="K471">
        <f t="shared" si="88"/>
        <v>5.6800480161967748</v>
      </c>
      <c r="L471" s="2">
        <f t="shared" si="80"/>
        <v>101.38199776121546</v>
      </c>
    </row>
    <row r="472" spans="1:15">
      <c r="A472" s="2">
        <f t="shared" si="89"/>
        <v>26.701646813043492</v>
      </c>
      <c r="B472" s="2">
        <f t="shared" si="81"/>
        <v>34.278502193953649</v>
      </c>
      <c r="C472" s="2">
        <f t="shared" si="82"/>
        <v>33.979400086720375</v>
      </c>
      <c r="D472" s="2">
        <f t="shared" si="83"/>
        <v>14.950127096606924</v>
      </c>
      <c r="E472" s="2">
        <f t="shared" si="84"/>
        <v>0.62813371930663819</v>
      </c>
      <c r="F472" s="2">
        <v>0</v>
      </c>
      <c r="G472" s="2">
        <f t="shared" si="85"/>
        <v>-3.291063043161647</v>
      </c>
      <c r="H472" s="2">
        <f t="shared" si="86"/>
        <v>-28.530760942469161</v>
      </c>
      <c r="I472" s="2">
        <f t="shared" si="87"/>
        <v>-90</v>
      </c>
      <c r="J472" s="2">
        <f t="shared" si="79"/>
        <v>6.3758749707911271</v>
      </c>
      <c r="K472">
        <f t="shared" si="88"/>
        <v>5.4486391442512137</v>
      </c>
      <c r="L472" s="2">
        <f t="shared" si="80"/>
        <v>101.65906405344528</v>
      </c>
    </row>
    <row r="473" spans="1:15">
      <c r="A473" s="2">
        <f t="shared" si="89"/>
        <v>27.422591276995664</v>
      </c>
      <c r="B473" s="2">
        <f t="shared" si="81"/>
        <v>34.29429204292471</v>
      </c>
      <c r="C473" s="2">
        <f t="shared" si="82"/>
        <v>33.979400086720375</v>
      </c>
      <c r="D473" s="2">
        <f t="shared" si="83"/>
        <v>15.335009456471594</v>
      </c>
      <c r="E473" s="2">
        <f t="shared" si="84"/>
        <v>0.66379453186306758</v>
      </c>
      <c r="F473" s="2">
        <v>0</v>
      </c>
      <c r="G473" s="2">
        <f t="shared" si="85"/>
        <v>-3.3939454201884152</v>
      </c>
      <c r="H473" s="2">
        <f t="shared" si="86"/>
        <v>-28.762169814414726</v>
      </c>
      <c r="I473" s="2">
        <f t="shared" si="87"/>
        <v>-90</v>
      </c>
      <c r="J473" s="2">
        <f t="shared" si="79"/>
        <v>6.1959167603730521</v>
      </c>
      <c r="K473">
        <f t="shared" si="88"/>
        <v>5.217230272305649</v>
      </c>
      <c r="L473" s="2">
        <f t="shared" si="80"/>
        <v>101.94106403628318</v>
      </c>
    </row>
    <row r="474" spans="1:15">
      <c r="A474" s="2">
        <f t="shared" si="89"/>
        <v>28.163001241474547</v>
      </c>
      <c r="B474" s="2">
        <f t="shared" si="81"/>
        <v>34.310884081315969</v>
      </c>
      <c r="C474" s="2">
        <f t="shared" si="82"/>
        <v>33.979400086720375</v>
      </c>
      <c r="D474" s="2">
        <f t="shared" si="83"/>
        <v>15.728812899744069</v>
      </c>
      <c r="E474" s="2">
        <f t="shared" si="84"/>
        <v>0.7015586113752228</v>
      </c>
      <c r="F474" s="2">
        <v>0</v>
      </c>
      <c r="G474" s="2">
        <f t="shared" si="85"/>
        <v>-3.5009004791999119</v>
      </c>
      <c r="H474" s="2">
        <f t="shared" si="86"/>
        <v>-28.993578686360291</v>
      </c>
      <c r="I474" s="2">
        <f t="shared" si="87"/>
        <v>-90</v>
      </c>
      <c r="J474" s="2">
        <f t="shared" si="79"/>
        <v>6.0188640063309045</v>
      </c>
      <c r="K474">
        <f t="shared" si="88"/>
        <v>4.9858214003600843</v>
      </c>
      <c r="L474" s="2">
        <f t="shared" si="80"/>
        <v>102.22791242054416</v>
      </c>
    </row>
    <row r="475" spans="1:15">
      <c r="A475" s="2">
        <f t="shared" si="89"/>
        <v>28.923402274994356</v>
      </c>
      <c r="B475" s="2">
        <f t="shared" si="81"/>
        <v>34.328315768245808</v>
      </c>
      <c r="C475" s="2">
        <f t="shared" si="82"/>
        <v>33.979400086720375</v>
      </c>
      <c r="D475" s="2">
        <f t="shared" si="83"/>
        <v>16.131668054874844</v>
      </c>
      <c r="E475" s="2">
        <f t="shared" si="84"/>
        <v>0.74155943709437588</v>
      </c>
      <c r="F475" s="2">
        <v>0</v>
      </c>
      <c r="G475" s="2">
        <f t="shared" si="85"/>
        <v>-3.6121660372685325</v>
      </c>
      <c r="H475" s="2">
        <f t="shared" si="86"/>
        <v>-29.224987558305852</v>
      </c>
      <c r="I475" s="2">
        <f t="shared" si="87"/>
        <v>-90</v>
      </c>
      <c r="J475" s="2">
        <f t="shared" si="79"/>
        <v>5.8448876470343301</v>
      </c>
      <c r="K475">
        <f t="shared" si="88"/>
        <v>4.7544125284145231</v>
      </c>
      <c r="L475" s="2">
        <f t="shared" si="80"/>
        <v>102.51950201760631</v>
      </c>
    </row>
    <row r="476" spans="1:15">
      <c r="A476" s="2">
        <f t="shared" si="89"/>
        <v>29.704334136419202</v>
      </c>
      <c r="B476" s="2">
        <f t="shared" si="81"/>
        <v>34.346625972120812</v>
      </c>
      <c r="C476" s="2">
        <f t="shared" si="82"/>
        <v>33.979400086720375</v>
      </c>
      <c r="D476" s="2">
        <f t="shared" si="83"/>
        <v>16.54370147143268</v>
      </c>
      <c r="E476" s="2">
        <f t="shared" si="84"/>
        <v>0.7839401059840494</v>
      </c>
      <c r="F476" s="2">
        <v>0</v>
      </c>
      <c r="G476" s="2">
        <f t="shared" si="85"/>
        <v>-3.7280002607271583</v>
      </c>
      <c r="H476" s="2">
        <f t="shared" si="86"/>
        <v>-29.456396430251417</v>
      </c>
      <c r="I476" s="2">
        <f t="shared" si="87"/>
        <v>-90</v>
      </c>
      <c r="J476" s="2">
        <f t="shared" si="79"/>
        <v>5.6741696478534465</v>
      </c>
      <c r="K476">
        <f t="shared" si="88"/>
        <v>4.5230036564689584</v>
      </c>
      <c r="L476" s="2">
        <f t="shared" si="80"/>
        <v>102.81570121070553</v>
      </c>
    </row>
    <row r="477" spans="1:15">
      <c r="A477" s="2">
        <f t="shared" si="89"/>
        <v>30.506351158102518</v>
      </c>
      <c r="B477" s="2">
        <f t="shared" si="81"/>
        <v>34.365854988663763</v>
      </c>
      <c r="C477" s="2">
        <f t="shared" si="82"/>
        <v>33.979400086720375</v>
      </c>
      <c r="D477" s="2">
        <f t="shared" si="83"/>
        <v>16.965035070265326</v>
      </c>
      <c r="E477" s="2">
        <f t="shared" si="84"/>
        <v>0.82885416636266573</v>
      </c>
      <c r="F477" s="2">
        <v>0</v>
      </c>
      <c r="G477" s="2">
        <f t="shared" si="85"/>
        <v>-3.8486839408990803</v>
      </c>
      <c r="H477" s="2">
        <f t="shared" si="86"/>
        <v>-29.687805302196978</v>
      </c>
      <c r="I477" s="2">
        <f t="shared" si="87"/>
        <v>-90</v>
      </c>
      <c r="J477" s="2">
        <f t="shared" si="79"/>
        <v>5.5069038528294527</v>
      </c>
      <c r="K477">
        <f t="shared" si="88"/>
        <v>4.2915947845233973</v>
      </c>
      <c r="L477" s="2">
        <f t="shared" si="80"/>
        <v>103.11635112936625</v>
      </c>
    </row>
    <row r="478" spans="1:15">
      <c r="A478" s="2">
        <f t="shared" si="89"/>
        <v>31.330022639371283</v>
      </c>
      <c r="B478" s="2">
        <f t="shared" si="81"/>
        <v>34.386044555195475</v>
      </c>
      <c r="C478" s="2">
        <f t="shared" si="82"/>
        <v>33.979400086720375</v>
      </c>
      <c r="D478" s="2">
        <f t="shared" si="83"/>
        <v>17.395785564337913</v>
      </c>
      <c r="E478" s="2">
        <f t="shared" si="84"/>
        <v>0.87646654106125876</v>
      </c>
      <c r="F478" s="2">
        <v>0</v>
      </c>
      <c r="G478" s="2">
        <f t="shared" si="85"/>
        <v>-3.9745230795635935</v>
      </c>
      <c r="H478" s="2">
        <f t="shared" si="86"/>
        <v>-29.919214174142542</v>
      </c>
      <c r="I478" s="2">
        <f t="shared" si="87"/>
        <v>-90</v>
      </c>
      <c r="J478" s="2">
        <f t="shared" si="79"/>
        <v>5.3432969221141953</v>
      </c>
      <c r="K478">
        <f t="shared" si="88"/>
        <v>4.0601859125778326</v>
      </c>
      <c r="L478" s="2">
        <f t="shared" si="80"/>
        <v>103.42126248477432</v>
      </c>
    </row>
    <row r="479" spans="1:15">
      <c r="A479" s="2">
        <f t="shared" si="89"/>
        <v>32.175933250634301</v>
      </c>
      <c r="B479" s="2">
        <f t="shared" si="81"/>
        <v>34.407237860696547</v>
      </c>
      <c r="C479" s="2">
        <f t="shared" si="82"/>
        <v>33.979400086720375</v>
      </c>
      <c r="D479" s="2">
        <f t="shared" si="83"/>
        <v>17.836063850476048</v>
      </c>
      <c r="E479" s="2">
        <f t="shared" si="84"/>
        <v>0.92695455185399622</v>
      </c>
      <c r="F479" s="2">
        <v>0</v>
      </c>
      <c r="G479" s="2">
        <f t="shared" si="85"/>
        <v>-4.1058518341022161</v>
      </c>
      <c r="H479" s="2">
        <f t="shared" si="86"/>
        <v>-30.150623046088107</v>
      </c>
      <c r="I479" s="2">
        <f t="shared" si="87"/>
        <v>-90</v>
      </c>
      <c r="J479" s="2">
        <f t="shared" si="79"/>
        <v>5.1835693664624358</v>
      </c>
      <c r="K479">
        <f t="shared" si="88"/>
        <v>3.8287770406322679</v>
      </c>
      <c r="L479" s="2">
        <f t="shared" si="80"/>
        <v>103.73021201637383</v>
      </c>
    </row>
    <row r="480" spans="1:15">
      <c r="A480" s="2">
        <f t="shared" si="89"/>
        <v>33.044683448401422</v>
      </c>
      <c r="B480" s="2">
        <f t="shared" si="81"/>
        <v>34.429479551151189</v>
      </c>
      <c r="C480" s="2">
        <f t="shared" si="82"/>
        <v>33.979400086720375</v>
      </c>
      <c r="D480" s="2">
        <f t="shared" si="83"/>
        <v>18.285974372500014</v>
      </c>
      <c r="E480" s="2">
        <f t="shared" si="84"/>
        <v>0.98050905874998451</v>
      </c>
      <c r="F480" s="2">
        <v>0</v>
      </c>
      <c r="G480" s="2">
        <f t="shared" si="85"/>
        <v>-4.2430358816611289</v>
      </c>
      <c r="H480" s="2">
        <f t="shared" si="86"/>
        <v>-30.382031918033668</v>
      </c>
      <c r="I480" s="2">
        <f t="shared" si="87"/>
        <v>-90</v>
      </c>
      <c r="J480" s="2">
        <f t="shared" si="79"/>
        <v>5.0279566918675087</v>
      </c>
      <c r="K480">
        <f t="shared" si="88"/>
        <v>3.5973681686867067</v>
      </c>
      <c r="L480" s="2">
        <f t="shared" si="80"/>
        <v>104.04293849083888</v>
      </c>
    </row>
    <row r="481" spans="1:12">
      <c r="A481" s="2">
        <f t="shared" si="89"/>
        <v>33.936889901508259</v>
      </c>
      <c r="B481" s="2">
        <f t="shared" si="81"/>
        <v>34.452815729653373</v>
      </c>
      <c r="C481" s="2">
        <f t="shared" si="82"/>
        <v>33.979400086720375</v>
      </c>
      <c r="D481" s="2">
        <f t="shared" si="83"/>
        <v>18.745614456527033</v>
      </c>
      <c r="E481" s="2">
        <f t="shared" si="84"/>
        <v>1.0373357298945272</v>
      </c>
      <c r="F481" s="2">
        <v>0</v>
      </c>
      <c r="G481" s="2">
        <f t="shared" si="85"/>
        <v>-4.3864762730847691</v>
      </c>
      <c r="H481" s="2">
        <f t="shared" si="86"/>
        <v>-30.613440789979229</v>
      </c>
      <c r="I481" s="2">
        <f t="shared" si="87"/>
        <v>-90</v>
      </c>
      <c r="J481" s="2">
        <f t="shared" si="79"/>
        <v>4.8767106695686735</v>
      </c>
      <c r="K481">
        <f t="shared" si="88"/>
        <v>3.3659592967411456</v>
      </c>
      <c r="L481" s="2">
        <f t="shared" si="80"/>
        <v>104.35913818344227</v>
      </c>
    </row>
    <row r="482" spans="1:12">
      <c r="A482" s="2">
        <f t="shared" si="89"/>
        <v>34.85318592884898</v>
      </c>
      <c r="B482" s="2">
        <f t="shared" si="81"/>
        <v>34.477293950736509</v>
      </c>
      <c r="C482" s="2">
        <f t="shared" si="82"/>
        <v>33.979400086720375</v>
      </c>
      <c r="D482" s="2">
        <f t="shared" si="83"/>
        <v>19.215073619540451</v>
      </c>
      <c r="E482" s="2">
        <f t="shared" si="84"/>
        <v>1.0976564603833174</v>
      </c>
      <c r="F482" s="2">
        <v>0</v>
      </c>
      <c r="G482" s="2">
        <f t="shared" si="85"/>
        <v>-4.536613861321201</v>
      </c>
      <c r="H482" s="2">
        <f t="shared" si="86"/>
        <v>-30.844849661924798</v>
      </c>
      <c r="I482" s="2">
        <f t="shared" si="87"/>
        <v>-90</v>
      </c>
      <c r="J482" s="2">
        <f t="shared" si="79"/>
        <v>4.7301007491950315</v>
      </c>
      <c r="K482">
        <f t="shared" si="88"/>
        <v>3.1345504247955773</v>
      </c>
      <c r="L482" s="2">
        <f t="shared" si="80"/>
        <v>104.67845975821925</v>
      </c>
    </row>
    <row r="483" spans="1:12">
      <c r="A483" s="2">
        <f t="shared" si="89"/>
        <v>35.794221948927898</v>
      </c>
      <c r="B483" s="2">
        <f t="shared" si="81"/>
        <v>34.50296320837208</v>
      </c>
      <c r="C483" s="2">
        <f t="shared" si="82"/>
        <v>33.979400086720375</v>
      </c>
      <c r="D483" s="2">
        <f t="shared" si="83"/>
        <v>19.6944328526791</v>
      </c>
      <c r="E483" s="2">
        <f t="shared" si="84"/>
        <v>1.1617109613262007</v>
      </c>
      <c r="F483" s="2">
        <v>0</v>
      </c>
      <c r="G483" s="2">
        <f t="shared" si="85"/>
        <v>-4.6939344061062727</v>
      </c>
      <c r="H483" s="2">
        <f t="shared" si="86"/>
        <v>-31.076258533870359</v>
      </c>
      <c r="I483" s="2">
        <f t="shared" si="87"/>
        <v>-90</v>
      </c>
      <c r="J483" s="2">
        <f t="shared" si="79"/>
        <v>4.5884156358279213</v>
      </c>
      <c r="K483">
        <f t="shared" si="88"/>
        <v>2.9031415528500162</v>
      </c>
      <c r="L483" s="2">
        <f t="shared" si="80"/>
        <v>105.00049844657283</v>
      </c>
    </row>
    <row r="484" spans="1:12">
      <c r="A484" s="2">
        <f t="shared" si="89"/>
        <v>36.76066594154895</v>
      </c>
      <c r="B484" s="2">
        <f t="shared" si="81"/>
        <v>34.529873917071065</v>
      </c>
      <c r="C484" s="2">
        <f t="shared" ref="C484:C521" si="90">20*LOG10(50)</f>
        <v>33.979400086720375</v>
      </c>
      <c r="D484" s="2">
        <f t="shared" si="83"/>
        <v>20.183763881085742</v>
      </c>
      <c r="E484" s="2">
        <f t="shared" si="84"/>
        <v>1.2297585441086432</v>
      </c>
      <c r="F484" s="2">
        <v>0</v>
      </c>
      <c r="G484" s="2">
        <f t="shared" si="85"/>
        <v>-4.8589744778140851</v>
      </c>
      <c r="H484" s="2">
        <f t="shared" si="86"/>
        <v>-31.30766740581592</v>
      </c>
      <c r="I484" s="2">
        <f t="shared" si="87"/>
        <v>-90</v>
      </c>
      <c r="J484" s="2">
        <f t="shared" si="79"/>
        <v>4.451965055363786</v>
      </c>
      <c r="K484">
        <f t="shared" si="88"/>
        <v>2.671732680904455</v>
      </c>
      <c r="L484" s="2">
        <f t="shared" si="80"/>
        <v>105.32478940327165</v>
      </c>
    </row>
    <row r="485" spans="1:12">
      <c r="A485" s="2">
        <f t="shared" si="89"/>
        <v>37.753203921970766</v>
      </c>
      <c r="B485" s="2">
        <f t="shared" si="81"/>
        <v>34.558077885515438</v>
      </c>
      <c r="C485" s="2">
        <f t="shared" si="90"/>
        <v>33.979400086720375</v>
      </c>
      <c r="D485" s="2">
        <f t="shared" si="83"/>
        <v>20.683128402570802</v>
      </c>
      <c r="E485" s="2">
        <f t="shared" si="84"/>
        <v>1.3020801291136137</v>
      </c>
      <c r="F485" s="2">
        <v>0</v>
      </c>
      <c r="G485" s="2">
        <f t="shared" si="85"/>
        <v>-5.0323283094651421</v>
      </c>
      <c r="H485" s="2">
        <f t="shared" si="86"/>
        <v>-31.539076277761481</v>
      </c>
      <c r="I485" s="2">
        <f t="shared" si="87"/>
        <v>-90</v>
      </c>
      <c r="J485" s="2">
        <f t="shared" si="79"/>
        <v>4.3210817368675691</v>
      </c>
      <c r="K485">
        <f t="shared" si="88"/>
        <v>2.4403238089588939</v>
      </c>
      <c r="L485" s="2">
        <f t="shared" si="80"/>
        <v>105.65080009310566</v>
      </c>
    </row>
    <row r="486" spans="1:12">
      <c r="A486" s="2">
        <f t="shared" si="89"/>
        <v>38.772540427863973</v>
      </c>
      <c r="B486" s="2">
        <f t="shared" si="81"/>
        <v>34.587628282146227</v>
      </c>
      <c r="C486" s="2">
        <f t="shared" si="90"/>
        <v>33.979400086720375</v>
      </c>
      <c r="D486" s="2">
        <f t="shared" si="83"/>
        <v>21.192577307793727</v>
      </c>
      <c r="E486" s="2">
        <f t="shared" si="84"/>
        <v>1.3789805133379875</v>
      </c>
      <c r="F486" s="2">
        <v>0</v>
      </c>
      <c r="G486" s="2">
        <f t="shared" si="85"/>
        <v>-5.2146557783707657</v>
      </c>
      <c r="H486" s="2">
        <f t="shared" si="86"/>
        <v>-31.770485149707042</v>
      </c>
      <c r="I486" s="2">
        <f t="shared" si="87"/>
        <v>-90</v>
      </c>
      <c r="J486" s="2">
        <f t="shared" si="79"/>
        <v>4.1961236457771705</v>
      </c>
      <c r="K486">
        <f t="shared" si="88"/>
        <v>2.2089149370133327</v>
      </c>
      <c r="L486" s="2">
        <f t="shared" si="80"/>
        <v>105.97792152942296</v>
      </c>
    </row>
    <row r="487" spans="1:12">
      <c r="A487" s="2">
        <f t="shared" si="89"/>
        <v>39.819399019416295</v>
      </c>
      <c r="B487" s="2">
        <f t="shared" si="81"/>
        <v>34.618579592140669</v>
      </c>
      <c r="C487" s="2">
        <f t="shared" si="90"/>
        <v>33.979400086720375</v>
      </c>
      <c r="D487" s="2">
        <f t="shared" si="83"/>
        <v>21.712149885138</v>
      </c>
      <c r="E487" s="2">
        <f t="shared" si="84"/>
        <v>1.4607909375571966</v>
      </c>
      <c r="F487" s="2">
        <v>0</v>
      </c>
      <c r="G487" s="2">
        <f t="shared" si="85"/>
        <v>-5.4066917395382168</v>
      </c>
      <c r="H487" s="2">
        <f t="shared" si="86"/>
        <v>-32.00189402165261</v>
      </c>
      <c r="I487" s="2">
        <f t="shared" si="87"/>
        <v>-90</v>
      </c>
      <c r="J487" s="2">
        <f t="shared" si="79"/>
        <v>4.0774765080452582</v>
      </c>
      <c r="K487">
        <f t="shared" si="88"/>
        <v>1.9775060650677645</v>
      </c>
      <c r="L487" s="2">
        <f t="shared" si="80"/>
        <v>106.30545814559979</v>
      </c>
    </row>
    <row r="488" spans="1:12">
      <c r="A488" s="2">
        <f t="shared" si="89"/>
        <v>40.894522792940535</v>
      </c>
      <c r="B488" s="2">
        <f t="shared" si="81"/>
        <v>34.650987565224462</v>
      </c>
      <c r="C488" s="2">
        <f t="shared" si="90"/>
        <v>33.979400086720375</v>
      </c>
      <c r="D488" s="2">
        <f t="shared" si="83"/>
        <v>22.241873013953207</v>
      </c>
      <c r="E488" s="2">
        <f t="shared" si="84"/>
        <v>1.5478720011976523</v>
      </c>
      <c r="F488" s="2">
        <v>0</v>
      </c>
      <c r="G488" s="2">
        <f t="shared" si="85"/>
        <v>-5.6092569840959134</v>
      </c>
      <c r="H488" s="2">
        <f t="shared" si="86"/>
        <v>-32.233302893598172</v>
      </c>
      <c r="I488" s="2">
        <f t="shared" si="87"/>
        <v>-90</v>
      </c>
      <c r="J488" s="2">
        <f t="shared" si="79"/>
        <v>3.9655566728239435</v>
      </c>
      <c r="K488">
        <f t="shared" si="88"/>
        <v>1.7460971931222034</v>
      </c>
      <c r="L488" s="2">
        <f t="shared" si="80"/>
        <v>106.63261602985729</v>
      </c>
    </row>
    <row r="489" spans="1:12">
      <c r="A489" s="2">
        <f t="shared" si="89"/>
        <v>41.998674908349926</v>
      </c>
      <c r="B489" s="2">
        <f t="shared" si="81"/>
        <v>34.684909153787608</v>
      </c>
      <c r="C489" s="2">
        <f t="shared" si="90"/>
        <v>33.979400086720375</v>
      </c>
      <c r="D489" s="2">
        <f t="shared" si="83"/>
        <v>22.781760350354244</v>
      </c>
      <c r="E489" s="2">
        <f t="shared" si="84"/>
        <v>1.6406169821656498</v>
      </c>
      <c r="F489" s="2">
        <v>0</v>
      </c>
      <c r="G489" s="2">
        <f t="shared" si="85"/>
        <v>-5.8232711607024807</v>
      </c>
      <c r="H489" s="2">
        <f t="shared" si="86"/>
        <v>-32.464711765543733</v>
      </c>
      <c r="I489" s="2">
        <f t="shared" si="87"/>
        <v>-90</v>
      </c>
      <c r="J489" s="2">
        <f t="shared" si="79"/>
        <v>3.8608143704095212</v>
      </c>
      <c r="K489">
        <f t="shared" si="88"/>
        <v>1.5146883211766422</v>
      </c>
      <c r="L489" s="2">
        <f t="shared" si="80"/>
        <v>106.95848918965177</v>
      </c>
    </row>
    <row r="490" spans="1:12">
      <c r="A490" s="2">
        <f t="shared" si="89"/>
        <v>43.132639130875368</v>
      </c>
      <c r="B490" s="2">
        <f t="shared" si="81"/>
        <v>34.72040244080361</v>
      </c>
      <c r="C490" s="2">
        <f t="shared" si="90"/>
        <v>33.979400086720375</v>
      </c>
      <c r="D490" s="2">
        <f t="shared" si="83"/>
        <v>23.331811510298746</v>
      </c>
      <c r="E490" s="2">
        <f t="shared" si="84"/>
        <v>1.7394556299258657</v>
      </c>
      <c r="F490" s="2">
        <v>0</v>
      </c>
      <c r="G490" s="2">
        <f t="shared" si="85"/>
        <v>-6.0497680802769942</v>
      </c>
      <c r="H490" s="2">
        <f t="shared" si="86"/>
        <v>-32.696120637489301</v>
      </c>
      <c r="I490" s="2">
        <f t="shared" si="87"/>
        <v>-90</v>
      </c>
      <c r="J490" s="2">
        <f t="shared" si="79"/>
        <v>3.7637374332401734</v>
      </c>
      <c r="K490">
        <f t="shared" si="88"/>
        <v>1.283279449231074</v>
      </c>
      <c r="L490" s="2">
        <f t="shared" si="80"/>
        <v>107.28204343002176</v>
      </c>
    </row>
    <row r="491" spans="1:12">
      <c r="A491" s="2">
        <f t="shared" si="89"/>
        <v>44.297220387408998</v>
      </c>
      <c r="B491" s="2">
        <f t="shared" si="81"/>
        <v>34.757526557094089</v>
      </c>
      <c r="C491" s="2">
        <f t="shared" si="90"/>
        <v>33.979400086720375</v>
      </c>
      <c r="D491" s="2">
        <f t="shared" si="83"/>
        <v>23.892011255202284</v>
      </c>
      <c r="E491" s="2">
        <f t="shared" si="84"/>
        <v>1.8448585135880993</v>
      </c>
      <c r="F491" s="2">
        <v>0</v>
      </c>
      <c r="G491" s="2">
        <f t="shared" si="85"/>
        <v>-6.2899139299263291</v>
      </c>
      <c r="H491" s="2">
        <f t="shared" si="86"/>
        <v>-32.927529509434862</v>
      </c>
      <c r="I491" s="2">
        <f t="shared" si="87"/>
        <v>-90</v>
      </c>
      <c r="J491" s="2">
        <f t="shared" si="79"/>
        <v>3.6748555612473268</v>
      </c>
      <c r="K491">
        <f t="shared" si="88"/>
        <v>1.0518705772855128</v>
      </c>
      <c r="L491" s="2">
        <f t="shared" si="80"/>
        <v>107.60209732527596</v>
      </c>
    </row>
    <row r="492" spans="1:12">
      <c r="A492" s="2">
        <f t="shared" si="89"/>
        <v>45.493245337869041</v>
      </c>
      <c r="B492" s="2">
        <f t="shared" si="81"/>
        <v>34.796341587533753</v>
      </c>
      <c r="C492" s="2">
        <f t="shared" si="90"/>
        <v>33.979400086720375</v>
      </c>
      <c r="D492" s="2">
        <f t="shared" si="83"/>
        <v>24.462328685888856</v>
      </c>
      <c r="E492" s="2">
        <f t="shared" si="84"/>
        <v>1.9573420232319283</v>
      </c>
      <c r="F492" s="2">
        <v>0</v>
      </c>
      <c r="G492" s="2">
        <f t="shared" si="85"/>
        <v>-6.5450290580725747</v>
      </c>
      <c r="H492" s="2">
        <f t="shared" si="86"/>
        <v>-33.158938381380423</v>
      </c>
      <c r="I492" s="2">
        <f t="shared" si="87"/>
        <v>-90</v>
      </c>
      <c r="J492" s="2">
        <f t="shared" si="79"/>
        <v>3.5947452293852606</v>
      </c>
      <c r="K492">
        <f t="shared" si="88"/>
        <v>0.82046170533995166</v>
      </c>
      <c r="L492" s="2">
        <f t="shared" si="80"/>
        <v>107.91729962781628</v>
      </c>
    </row>
    <row r="493" spans="1:12">
      <c r="A493" s="2">
        <f t="shared" si="89"/>
        <v>46.721562961991502</v>
      </c>
      <c r="B493" s="2">
        <f t="shared" si="81"/>
        <v>34.836908465855487</v>
      </c>
      <c r="C493" s="2">
        <f t="shared" si="90"/>
        <v>33.979400086720375</v>
      </c>
      <c r="D493" s="2">
        <f t="shared" si="83"/>
        <v>25.042716451203226</v>
      </c>
      <c r="E493" s="2">
        <f t="shared" si="84"/>
        <v>2.0774741429086161</v>
      </c>
      <c r="F493" s="2">
        <v>0</v>
      </c>
      <c r="G493" s="2">
        <f t="shared" si="85"/>
        <v>-6.8166141696060416</v>
      </c>
      <c r="H493" s="2">
        <f t="shared" si="86"/>
        <v>-33.390347253325984</v>
      </c>
      <c r="I493" s="2">
        <f t="shared" si="87"/>
        <v>-90</v>
      </c>
      <c r="J493" s="2">
        <f t="shared" si="79"/>
        <v>3.5240353554381159</v>
      </c>
      <c r="K493">
        <f t="shared" si="88"/>
        <v>0.58905283339439052</v>
      </c>
      <c r="L493" s="2">
        <f t="shared" si="80"/>
        <v>108.22610228159718</v>
      </c>
    </row>
    <row r="494" spans="1:12">
      <c r="A494" s="2">
        <f t="shared" si="89"/>
        <v>47.983045161965272</v>
      </c>
      <c r="B494" s="2">
        <f t="shared" si="81"/>
        <v>34.879288857792531</v>
      </c>
      <c r="C494" s="2">
        <f t="shared" si="90"/>
        <v>33.979400086720375</v>
      </c>
      <c r="D494" s="2">
        <f t="shared" si="83"/>
        <v>25.633109978121045</v>
      </c>
      <c r="E494" s="2">
        <f t="shared" si="84"/>
        <v>2.2058811386254948</v>
      </c>
      <c r="F494" s="2">
        <v>0</v>
      </c>
      <c r="G494" s="2">
        <f t="shared" si="85"/>
        <v>-7.1063820012834649</v>
      </c>
      <c r="H494" s="2">
        <f t="shared" si="86"/>
        <v>-33.621756125271553</v>
      </c>
      <c r="I494" s="2">
        <f t="shared" si="87"/>
        <v>-90</v>
      </c>
      <c r="J494" s="2">
        <f t="shared" si="79"/>
        <v>3.4634138711464715</v>
      </c>
      <c r="K494">
        <f t="shared" si="88"/>
        <v>0.35764396144882227</v>
      </c>
      <c r="L494" s="2">
        <f t="shared" si="80"/>
        <v>108.52672797683758</v>
      </c>
    </row>
    <row r="495" spans="1:12">
      <c r="A495" s="2">
        <f t="shared" si="89"/>
        <v>49.278587381338333</v>
      </c>
      <c r="B495" s="2">
        <f t="shared" si="81"/>
        <v>34.923545032384183</v>
      </c>
      <c r="C495" s="2">
        <f t="shared" si="90"/>
        <v>33.979400086720375</v>
      </c>
      <c r="D495" s="2">
        <f t="shared" si="83"/>
        <v>26.233426730671166</v>
      </c>
      <c r="E495" s="2">
        <f t="shared" si="84"/>
        <v>2.3432553352847867</v>
      </c>
      <c r="F495" s="2">
        <v>0</v>
      </c>
      <c r="G495" s="2">
        <f t="shared" si="85"/>
        <v>-7.4162958527732625</v>
      </c>
      <c r="H495" s="2">
        <f t="shared" si="86"/>
        <v>-33.853164997217114</v>
      </c>
      <c r="I495" s="2">
        <f t="shared" si="87"/>
        <v>-90</v>
      </c>
      <c r="J495" s="2">
        <f t="shared" si="79"/>
        <v>3.4136353704518569</v>
      </c>
      <c r="K495">
        <f t="shared" si="88"/>
        <v>0.12623508950326112</v>
      </c>
      <c r="L495" s="2">
        <f t="shared" si="80"/>
        <v>108.81713087789791</v>
      </c>
    </row>
    <row r="496" spans="1:12">
      <c r="A496" s="2">
        <f t="shared" si="89"/>
        <v>50.609109240634467</v>
      </c>
      <c r="B496" s="2">
        <f t="shared" si="81"/>
        <v>34.969739721374133</v>
      </c>
      <c r="C496" s="2">
        <f t="shared" si="90"/>
        <v>33.979400086720375</v>
      </c>
      <c r="D496" s="2">
        <f t="shared" si="83"/>
        <v>26.843565505420113</v>
      </c>
      <c r="E496" s="2">
        <f t="shared" si="84"/>
        <v>2.4903641944331931</v>
      </c>
      <c r="F496" s="2">
        <v>0</v>
      </c>
      <c r="G496" s="2">
        <f t="shared" si="85"/>
        <v>-7.7486167545781246</v>
      </c>
      <c r="H496" s="2">
        <f t="shared" si="86"/>
        <v>-34.084573869162682</v>
      </c>
      <c r="I496" s="2">
        <f t="shared" si="87"/>
        <v>-90</v>
      </c>
      <c r="J496" s="2">
        <f t="shared" si="79"/>
        <v>3.3755300466446414</v>
      </c>
      <c r="K496">
        <f t="shared" si="88"/>
        <v>-0.10517378244230713</v>
      </c>
      <c r="L496" s="2">
        <f t="shared" si="80"/>
        <v>109.09494875084198</v>
      </c>
    </row>
    <row r="497" spans="1:12">
      <c r="A497" s="2">
        <f t="shared" si="89"/>
        <v>51.975555190131594</v>
      </c>
      <c r="B497" s="2">
        <f t="shared" si="81"/>
        <v>35.01793596674537</v>
      </c>
      <c r="C497" s="2">
        <f t="shared" si="90"/>
        <v>33.979400086720375</v>
      </c>
      <c r="D497" s="2">
        <f t="shared" si="83"/>
        <v>27.463405771647651</v>
      </c>
      <c r="E497" s="2">
        <f t="shared" si="84"/>
        <v>2.6480609515113156</v>
      </c>
      <c r="F497" s="2">
        <v>0</v>
      </c>
      <c r="G497" s="2">
        <f t="shared" si="85"/>
        <v>-8.1059615984387481</v>
      </c>
      <c r="H497" s="2">
        <f t="shared" si="86"/>
        <v>-34.315982741108243</v>
      </c>
      <c r="I497" s="2">
        <f t="shared" si="87"/>
        <v>-90</v>
      </c>
      <c r="J497" s="2">
        <f t="shared" si="79"/>
        <v>3.3500141771484451</v>
      </c>
      <c r="K497">
        <f t="shared" si="88"/>
        <v>-0.33658265438786827</v>
      </c>
      <c r="L497" s="2">
        <f t="shared" si="80"/>
        <v>109.3574441732089</v>
      </c>
    </row>
    <row r="498" spans="1:12">
      <c r="A498" s="2">
        <f t="shared" si="89"/>
        <v>53.37889518026514</v>
      </c>
      <c r="B498" s="2">
        <f t="shared" si="81"/>
        <v>35.068196956562765</v>
      </c>
      <c r="C498" s="2">
        <f t="shared" si="90"/>
        <v>33.979400086720375</v>
      </c>
      <c r="D498" s="2">
        <f t="shared" si="83"/>
        <v>28.092807064651069</v>
      </c>
      <c r="E498" s="2">
        <f t="shared" si="84"/>
        <v>2.8172971291420441</v>
      </c>
      <c r="F498" s="2">
        <v>0</v>
      </c>
      <c r="G498" s="2">
        <f t="shared" si="85"/>
        <v>-8.4913752927595851</v>
      </c>
      <c r="H498" s="2">
        <f t="shared" si="86"/>
        <v>-34.547391613053804</v>
      </c>
      <c r="I498" s="2">
        <f t="shared" si="87"/>
        <v>-90</v>
      </c>
      <c r="J498" s="2">
        <f t="shared" si="79"/>
        <v>3.338102472651002</v>
      </c>
      <c r="K498">
        <f t="shared" si="88"/>
        <v>-0.56799152633342942</v>
      </c>
      <c r="L498" s="2">
        <f t="shared" si="80"/>
        <v>109.60143177189148</v>
      </c>
    </row>
    <row r="499" spans="1:12">
      <c r="A499" s="2">
        <f t="shared" si="89"/>
        <v>54.820125350132294</v>
      </c>
      <c r="B499" s="2">
        <f t="shared" si="81"/>
        <v>35.120585849433056</v>
      </c>
      <c r="C499" s="2">
        <f t="shared" si="90"/>
        <v>33.979400086720375</v>
      </c>
      <c r="D499" s="2">
        <f t="shared" si="83"/>
        <v>28.731608440840226</v>
      </c>
      <c r="E499" s="2">
        <f t="shared" si="84"/>
        <v>2.9991373142414002</v>
      </c>
      <c r="F499" s="2">
        <v>0</v>
      </c>
      <c r="G499" s="2">
        <f t="shared" si="85"/>
        <v>-8.9084210129044124</v>
      </c>
      <c r="H499" s="2">
        <f t="shared" si="86"/>
        <v>-34.778800484999365</v>
      </c>
      <c r="I499" s="2">
        <f t="shared" si="87"/>
        <v>-90</v>
      </c>
      <c r="J499" s="2">
        <f t="shared" si="79"/>
        <v>3.3409226786750921</v>
      </c>
      <c r="K499">
        <f t="shared" si="88"/>
        <v>-0.79940039827899056</v>
      </c>
      <c r="L499" s="2">
        <f t="shared" si="80"/>
        <v>109.82318742793581</v>
      </c>
    </row>
    <row r="500" spans="1:12">
      <c r="A500" s="2">
        <f t="shared" si="89"/>
        <v>56.300268734585863</v>
      </c>
      <c r="B500" s="2">
        <f t="shared" si="81"/>
        <v>35.175165588040421</v>
      </c>
      <c r="C500" s="2">
        <f t="shared" si="90"/>
        <v>33.979400086720375</v>
      </c>
      <c r="D500" s="2">
        <f t="shared" si="83"/>
        <v>29.379628003410701</v>
      </c>
      <c r="E500" s="2">
        <f t="shared" si="84"/>
        <v>3.1947766739111225</v>
      </c>
      <c r="F500" s="2">
        <v>0</v>
      </c>
      <c r="G500" s="2">
        <f t="shared" si="85"/>
        <v>-9.3612940071929991</v>
      </c>
      <c r="H500" s="2">
        <f t="shared" si="86"/>
        <v>-35.010209356944934</v>
      </c>
      <c r="I500" s="2">
        <f t="shared" si="87"/>
        <v>-90</v>
      </c>
      <c r="J500" s="2">
        <f t="shared" si="79"/>
        <v>3.3597329050066094</v>
      </c>
      <c r="K500">
        <f t="shared" si="88"/>
        <v>-1.0308092702245588</v>
      </c>
      <c r="L500" s="2">
        <f t="shared" si="80"/>
        <v>110.01833399621771</v>
      </c>
    </row>
    <row r="501" spans="1:12">
      <c r="A501" s="2">
        <f t="shared" si="89"/>
        <v>57.820375990419677</v>
      </c>
      <c r="B501" s="2">
        <f t="shared" si="81"/>
        <v>35.23199870237336</v>
      </c>
      <c r="C501" s="2">
        <f t="shared" si="90"/>
        <v>33.979400086720375</v>
      </c>
      <c r="D501" s="2">
        <f t="shared" si="83"/>
        <v>30.036662507395313</v>
      </c>
      <c r="E501" s="2">
        <f t="shared" si="84"/>
        <v>3.4055617904680293</v>
      </c>
      <c r="F501" s="2">
        <v>0</v>
      </c>
      <c r="G501" s="2">
        <f t="shared" si="85"/>
        <v>-9.8549663609873495</v>
      </c>
      <c r="H501" s="2">
        <f t="shared" si="86"/>
        <v>-35.241618228890495</v>
      </c>
      <c r="I501" s="2">
        <f t="shared" si="87"/>
        <v>-90</v>
      </c>
      <c r="J501" s="2">
        <f t="shared" si="79"/>
        <v>3.3959422639508929</v>
      </c>
      <c r="K501">
        <f t="shared" si="88"/>
        <v>-1.26221814217012</v>
      </c>
      <c r="L501" s="2">
        <f t="shared" si="80"/>
        <v>110.18169614640797</v>
      </c>
    </row>
    <row r="502" spans="1:12">
      <c r="A502" s="2">
        <f t="shared" si="89"/>
        <v>59.381526142161</v>
      </c>
      <c r="B502" s="2">
        <f t="shared" si="81"/>
        <v>35.291147103422759</v>
      </c>
      <c r="C502" s="2">
        <f t="shared" si="90"/>
        <v>33.979400086720375</v>
      </c>
      <c r="D502" s="2">
        <f t="shared" si="83"/>
        <v>30.702487052781446</v>
      </c>
      <c r="E502" s="2">
        <f t="shared" si="84"/>
        <v>3.6330155206790926</v>
      </c>
      <c r="F502" s="2">
        <v>0</v>
      </c>
      <c r="G502" s="2">
        <f t="shared" si="85"/>
        <v>-10.395372862146028</v>
      </c>
      <c r="H502" s="2">
        <f t="shared" si="86"/>
        <v>-35.473027100836056</v>
      </c>
      <c r="I502" s="2">
        <f t="shared" si="87"/>
        <v>-90</v>
      </c>
      <c r="J502" s="2">
        <f t="shared" si="79"/>
        <v>3.4511355232657976</v>
      </c>
      <c r="K502">
        <f t="shared" si="88"/>
        <v>-1.4936270141156811</v>
      </c>
      <c r="L502" s="2">
        <f t="shared" si="80"/>
        <v>110.30711419063542</v>
      </c>
    </row>
    <row r="503" spans="1:12">
      <c r="A503" s="2">
        <f t="shared" si="89"/>
        <v>60.984827347999342</v>
      </c>
      <c r="B503" s="2">
        <f t="shared" si="81"/>
        <v>35.352671868299247</v>
      </c>
      <c r="C503" s="2">
        <f t="shared" si="90"/>
        <v>33.979400086720375</v>
      </c>
      <c r="D503" s="2">
        <f t="shared" si="83"/>
        <v>31.376854874131105</v>
      </c>
      <c r="E503" s="2">
        <f t="shared" si="84"/>
        <v>3.8788667261813572</v>
      </c>
      <c r="F503" s="2">
        <v>0</v>
      </c>
      <c r="G503" s="2">
        <f t="shared" si="85"/>
        <v>-10.989652026656628</v>
      </c>
      <c r="H503" s="2">
        <f t="shared" si="86"/>
        <v>-35.704435972781624</v>
      </c>
      <c r="I503" s="2">
        <f t="shared" si="87"/>
        <v>-90</v>
      </c>
      <c r="J503" s="2">
        <f t="shared" si="79"/>
        <v>3.5271026216989796</v>
      </c>
      <c r="K503">
        <f t="shared" si="88"/>
        <v>-1.7250358860612494</v>
      </c>
      <c r="L503" s="2">
        <f t="shared" si="80"/>
        <v>110.38720284747447</v>
      </c>
    </row>
    <row r="504" spans="1:12">
      <c r="A504" s="2">
        <f t="shared" si="89"/>
        <v>62.631417686395316</v>
      </c>
      <c r="B504" s="2">
        <f t="shared" si="81"/>
        <v>35.416633017888557</v>
      </c>
      <c r="C504" s="2">
        <f t="shared" si="90"/>
        <v>33.979400086720375</v>
      </c>
      <c r="D504" s="2">
        <f t="shared" si="83"/>
        <v>32.059497234742985</v>
      </c>
      <c r="E504" s="2">
        <f t="shared" si="84"/>
        <v>4.145085871601176</v>
      </c>
      <c r="F504" s="2">
        <v>0</v>
      </c>
      <c r="G504" s="2">
        <f t="shared" si="85"/>
        <v>-11.646462006704338</v>
      </c>
      <c r="H504" s="2">
        <f t="shared" si="86"/>
        <v>-35.935844844727185</v>
      </c>
      <c r="I504" s="2">
        <f t="shared" si="87"/>
        <v>-90</v>
      </c>
      <c r="J504" s="2">
        <f t="shared" si="79"/>
        <v>3.625874044762547</v>
      </c>
      <c r="K504">
        <f t="shared" si="88"/>
        <v>-1.9564447580068105</v>
      </c>
      <c r="L504" s="2">
        <f t="shared" si="80"/>
        <v>110.41303522803864</v>
      </c>
    </row>
    <row r="505" spans="1:12">
      <c r="A505" s="2">
        <f t="shared" si="89"/>
        <v>64.322465963927982</v>
      </c>
      <c r="B505" s="2">
        <f t="shared" si="81"/>
        <v>35.483089288331982</v>
      </c>
      <c r="C505" s="2">
        <f t="shared" si="90"/>
        <v>33.979400086720375</v>
      </c>
      <c r="D505" s="2">
        <f t="shared" si="83"/>
        <v>32.750123432843111</v>
      </c>
      <c r="E505" s="2">
        <f t="shared" si="84"/>
        <v>4.4339276183455318</v>
      </c>
      <c r="F505" s="2">
        <v>0</v>
      </c>
      <c r="G505" s="2">
        <f t="shared" si="85"/>
        <v>-12.376399401314545</v>
      </c>
      <c r="H505" s="2">
        <f t="shared" si="86"/>
        <v>-36.167253716672747</v>
      </c>
      <c r="I505" s="2">
        <f t="shared" si="87"/>
        <v>-90</v>
      </c>
      <c r="J505" s="2">
        <f t="shared" si="79"/>
        <v>3.7497631900047708</v>
      </c>
      <c r="K505">
        <f t="shared" si="88"/>
        <v>-2.1878536299523716</v>
      </c>
      <c r="L505" s="2">
        <f t="shared" si="80"/>
        <v>110.37372403152857</v>
      </c>
    </row>
    <row r="506" spans="1:12">
      <c r="A506" s="2">
        <f t="shared" si="89"/>
        <v>66.059172544954038</v>
      </c>
      <c r="B506" s="2">
        <f t="shared" si="81"/>
        <v>35.552097897783426</v>
      </c>
      <c r="C506" s="2">
        <f t="shared" si="90"/>
        <v>33.979400086720375</v>
      </c>
      <c r="D506" s="2">
        <f t="shared" si="83"/>
        <v>33.448420926577896</v>
      </c>
      <c r="E506" s="2">
        <f t="shared" si="84"/>
        <v>4.7479815958164604</v>
      </c>
      <c r="F506" s="2">
        <v>0</v>
      </c>
      <c r="G506" s="2">
        <f t="shared" si="85"/>
        <v>-13.192561309331982</v>
      </c>
      <c r="H506" s="2">
        <f t="shared" si="86"/>
        <v>-36.398662588618308</v>
      </c>
      <c r="I506" s="2">
        <f t="shared" si="87"/>
        <v>-90</v>
      </c>
      <c r="J506" s="2">
        <f t="shared" si="79"/>
        <v>3.9014169049815806</v>
      </c>
      <c r="K506">
        <f t="shared" si="88"/>
        <v>-2.4192625018979328</v>
      </c>
      <c r="L506" s="2">
        <f t="shared" si="80"/>
        <v>110.25585961724592</v>
      </c>
    </row>
    <row r="507" spans="1:12">
      <c r="A507" s="2">
        <f t="shared" si="89"/>
        <v>67.842770203667797</v>
      </c>
      <c r="B507" s="2">
        <f t="shared" si="81"/>
        <v>35.623714310049884</v>
      </c>
      <c r="C507" s="2">
        <f t="shared" si="90"/>
        <v>33.979400086720375</v>
      </c>
      <c r="D507" s="2">
        <f t="shared" si="83"/>
        <v>34.154055583710438</v>
      </c>
      <c r="E507" s="2">
        <f t="shared" si="84"/>
        <v>5.0902323778982268</v>
      </c>
      <c r="F507" s="2">
        <v>0</v>
      </c>
      <c r="G507" s="2">
        <f t="shared" si="85"/>
        <v>-14.111309500431851</v>
      </c>
      <c r="H507" s="2">
        <f t="shared" si="86"/>
        <v>-36.630071460563876</v>
      </c>
      <c r="I507" s="2">
        <f t="shared" si="87"/>
        <v>-90</v>
      </c>
      <c r="J507" s="2">
        <f t="shared" si="79"/>
        <v>4.0838752273842331</v>
      </c>
      <c r="K507">
        <f t="shared" si="88"/>
        <v>-2.650671373843501</v>
      </c>
      <c r="L507" s="2">
        <f t="shared" si="80"/>
        <v>110.04274608327859</v>
      </c>
    </row>
    <row r="508" spans="1:12">
      <c r="A508" s="2">
        <f t="shared" si="89"/>
        <v>69.67452499916682</v>
      </c>
      <c r="B508" s="2">
        <f t="shared" si="81"/>
        <v>35.69799199686566</v>
      </c>
      <c r="C508" s="2">
        <f t="shared" si="90"/>
        <v>33.979400086720375</v>
      </c>
      <c r="D508" s="2">
        <f t="shared" si="83"/>
        <v>34.866672060888511</v>
      </c>
      <c r="E508" s="2">
        <f t="shared" si="84"/>
        <v>5.4641290549520303</v>
      </c>
      <c r="F508" s="2">
        <v>0</v>
      </c>
      <c r="G508" s="2">
        <f t="shared" si="85"/>
        <v>-15.153323833398622</v>
      </c>
      <c r="H508" s="2">
        <f t="shared" si="86"/>
        <v>-36.861480332509437</v>
      </c>
      <c r="I508" s="2">
        <f t="shared" si="87"/>
        <v>-90</v>
      </c>
      <c r="J508" s="2">
        <f t="shared" si="79"/>
        <v>4.3006407193082552</v>
      </c>
      <c r="K508">
        <f t="shared" si="88"/>
        <v>-2.8820802457890622</v>
      </c>
      <c r="L508" s="2">
        <f t="shared" si="80"/>
        <v>109.71334822748989</v>
      </c>
    </row>
    <row r="509" spans="1:12">
      <c r="A509" s="2">
        <f t="shared" si="89"/>
        <v>71.555737174144312</v>
      </c>
      <c r="B509" s="2">
        <f t="shared" si="81"/>
        <v>35.774982200677869</v>
      </c>
      <c r="C509" s="2">
        <f t="shared" si="90"/>
        <v>33.979400086720375</v>
      </c>
      <c r="D509" s="2">
        <f t="shared" si="83"/>
        <v>35.585894316169167</v>
      </c>
      <c r="E509" s="2">
        <f t="shared" si="84"/>
        <v>5.8736630894638093</v>
      </c>
      <c r="F509" s="2">
        <v>0</v>
      </c>
      <c r="G509" s="2">
        <f t="shared" si="85"/>
        <v>-16.345075631520555</v>
      </c>
      <c r="H509" s="2">
        <f t="shared" si="86"/>
        <v>-37.092889204455005</v>
      </c>
      <c r="I509" s="2">
        <f t="shared" si="87"/>
        <v>-90</v>
      </c>
      <c r="J509" s="2">
        <f t="shared" si="79"/>
        <v>4.5557560856866743</v>
      </c>
      <c r="K509">
        <f t="shared" si="88"/>
        <v>-3.1134891177346304</v>
      </c>
      <c r="L509" s="2">
        <f t="shared" si="80"/>
        <v>109.24081868464862</v>
      </c>
    </row>
    <row r="510" spans="1:12">
      <c r="A510" s="2">
        <f t="shared" si="89"/>
        <v>73.487742077846207</v>
      </c>
      <c r="B510" s="2">
        <f t="shared" si="81"/>
        <v>35.854733699927976</v>
      </c>
      <c r="C510" s="2">
        <f t="shared" si="90"/>
        <v>33.979400086720375</v>
      </c>
      <c r="D510" s="2">
        <f t="shared" si="83"/>
        <v>36.311326257159912</v>
      </c>
      <c r="E510" s="2">
        <f t="shared" si="84"/>
        <v>6.3234491536180562</v>
      </c>
      <c r="F510" s="2">
        <v>0</v>
      </c>
      <c r="G510" s="2">
        <f t="shared" si="85"/>
        <v>-17.720919581494716</v>
      </c>
      <c r="H510" s="2">
        <f t="shared" si="86"/>
        <v>-37.324298076400567</v>
      </c>
      <c r="I510" s="2">
        <f t="shared" si="87"/>
        <v>-90</v>
      </c>
      <c r="J510" s="2">
        <f t="shared" si="79"/>
        <v>4.853884777145467</v>
      </c>
      <c r="K510">
        <f t="shared" si="88"/>
        <v>-3.3448979896801916</v>
      </c>
      <c r="L510" s="2">
        <f t="shared" si="80"/>
        <v>108.59040667566519</v>
      </c>
    </row>
    <row r="511" spans="1:12">
      <c r="A511" s="2">
        <f t="shared" si="89"/>
        <v>75.471911113948053</v>
      </c>
      <c r="B511" s="2">
        <f t="shared" si="81"/>
        <v>35.937292578897683</v>
      </c>
      <c r="C511" s="2">
        <f t="shared" si="90"/>
        <v>33.979400086720375</v>
      </c>
      <c r="D511" s="2">
        <f t="shared" si="83"/>
        <v>37.042552525686581</v>
      </c>
      <c r="E511" s="2">
        <f t="shared" si="84"/>
        <v>6.8187947735200138</v>
      </c>
      <c r="F511" s="2">
        <v>0</v>
      </c>
      <c r="G511" s="2">
        <f t="shared" si="85"/>
        <v>-19.326108829535812</v>
      </c>
      <c r="H511" s="2">
        <f t="shared" si="86"/>
        <v>-37.555706948346128</v>
      </c>
      <c r="I511" s="2">
        <f t="shared" si="87"/>
        <v>-90</v>
      </c>
      <c r="J511" s="2">
        <f t="shared" si="79"/>
        <v>5.2003804040715664</v>
      </c>
      <c r="K511">
        <f t="shared" si="88"/>
        <v>-3.5763068616257527</v>
      </c>
      <c r="L511" s="2">
        <f t="shared" si="80"/>
        <v>107.71644369615078</v>
      </c>
    </row>
    <row r="512" spans="1:12">
      <c r="A512" s="2">
        <f t="shared" si="89"/>
        <v>77.509652714024639</v>
      </c>
      <c r="B512" s="2">
        <f t="shared" si="81"/>
        <v>36.022702004243982</v>
      </c>
      <c r="C512" s="2">
        <f t="shared" si="90"/>
        <v>33.979400086720375</v>
      </c>
      <c r="D512" s="2">
        <f t="shared" si="83"/>
        <v>37.779139418342631</v>
      </c>
      <c r="E512" s="2">
        <f t="shared" si="84"/>
        <v>7.3657252806836713</v>
      </c>
      <c r="F512" s="2">
        <v>0</v>
      </c>
      <c r="G512" s="2">
        <f t="shared" si="85"/>
        <v>-21.221202854231009</v>
      </c>
      <c r="H512" s="2">
        <f t="shared" si="86"/>
        <v>-37.787115820291689</v>
      </c>
      <c r="I512" s="2">
        <f t="shared" si="87"/>
        <v>-90</v>
      </c>
      <c r="J512" s="2">
        <f t="shared" si="79"/>
        <v>5.6013114646359625</v>
      </c>
      <c r="K512">
        <f t="shared" si="88"/>
        <v>-3.8077157335713139</v>
      </c>
      <c r="L512" s="2">
        <f t="shared" si="80"/>
        <v>106.55793656411163</v>
      </c>
    </row>
    <row r="513" spans="1:12">
      <c r="A513" s="2">
        <f t="shared" si="89"/>
        <v>79.602413337303304</v>
      </c>
      <c r="B513" s="2">
        <f t="shared" si="81"/>
        <v>36.111002010374477</v>
      </c>
      <c r="C513" s="2">
        <f t="shared" si="90"/>
        <v>33.979400086720375</v>
      </c>
      <c r="D513" s="2">
        <f t="shared" si="83"/>
        <v>38.52063594063825</v>
      </c>
      <c r="E513" s="2">
        <f t="shared" si="84"/>
        <v>7.9708887358876268</v>
      </c>
      <c r="F513" s="2">
        <v>0</v>
      </c>
      <c r="G513" s="2">
        <f t="shared" si="85"/>
        <v>-23.488586796730285</v>
      </c>
      <c r="H513" s="2">
        <f t="shared" si="86"/>
        <v>-38.018524692237257</v>
      </c>
      <c r="I513" s="2">
        <f t="shared" si="87"/>
        <v>-90</v>
      </c>
      <c r="J513" s="2">
        <f t="shared" si="79"/>
        <v>6.0633660540248471</v>
      </c>
      <c r="K513">
        <f t="shared" si="88"/>
        <v>-4.0391246055168821</v>
      </c>
      <c r="L513" s="2">
        <f t="shared" si="80"/>
        <v>105.03204914390797</v>
      </c>
    </row>
    <row r="514" spans="1:12">
      <c r="A514" s="2">
        <f t="shared" si="89"/>
        <v>81.751678497410481</v>
      </c>
      <c r="B514" s="2">
        <f t="shared" si="81"/>
        <v>36.202229295807939</v>
      </c>
      <c r="C514" s="2">
        <f t="shared" si="90"/>
        <v>33.979400086720375</v>
      </c>
      <c r="D514" s="2">
        <f t="shared" si="83"/>
        <v>39.266574990778118</v>
      </c>
      <c r="E514" s="2">
        <f t="shared" si="84"/>
        <v>8.6411748943993025</v>
      </c>
      <c r="F514" s="2">
        <v>0</v>
      </c>
      <c r="G514" s="2">
        <f t="shared" si="85"/>
        <v>-26.242167126954566</v>
      </c>
      <c r="H514" s="2">
        <f t="shared" si="86"/>
        <v>-38.249933564182818</v>
      </c>
      <c r="I514" s="2">
        <f t="shared" si="87"/>
        <v>-90</v>
      </c>
      <c r="J514" s="2">
        <f t="shared" si="79"/>
        <v>6.5934706260244198</v>
      </c>
      <c r="K514">
        <f t="shared" si="88"/>
        <v>-4.2705334774624433</v>
      </c>
      <c r="L514" s="2">
        <f t="shared" si="80"/>
        <v>103.02440786382355</v>
      </c>
    </row>
    <row r="515" spans="1:12">
      <c r="A515" s="2">
        <f t="shared" si="89"/>
        <v>83.958973816840555</v>
      </c>
      <c r="B515" s="2">
        <f t="shared" si="81"/>
        <v>36.296417032624461</v>
      </c>
      <c r="C515" s="2">
        <f t="shared" si="90"/>
        <v>33.979400086720375</v>
      </c>
      <c r="D515" s="2">
        <f t="shared" si="83"/>
        <v>40.016474667385893</v>
      </c>
      <c r="E515" s="2">
        <f t="shared" si="84"/>
        <v>9.3826864678806459</v>
      </c>
      <c r="F515" s="2">
        <v>0</v>
      </c>
      <c r="G515" s="2">
        <f t="shared" si="85"/>
        <v>-29.641675299476631</v>
      </c>
      <c r="H515" s="2">
        <f t="shared" si="86"/>
        <v>-38.481342436128386</v>
      </c>
      <c r="I515" s="2">
        <f t="shared" si="87"/>
        <v>-90</v>
      </c>
      <c r="J515" s="2">
        <f t="shared" ref="J515:J578" si="91">B515+E515+H515</f>
        <v>7.1977610643767207</v>
      </c>
      <c r="K515">
        <f t="shared" si="88"/>
        <v>-4.5019423494080115</v>
      </c>
      <c r="L515" s="2">
        <f t="shared" ref="L515:L578" si="92">D515+G515+I515+180</f>
        <v>100.37479936790926</v>
      </c>
    </row>
    <row r="516" spans="1:12">
      <c r="A516" s="2">
        <f t="shared" si="89"/>
        <v>86.225866109895236</v>
      </c>
      <c r="B516" s="2">
        <f t="shared" ref="B516:B579" si="93">20*LOG10(50)+10*LOG10(1+0.01^2*A516^2)</f>
        <v>36.393594691033627</v>
      </c>
      <c r="C516" s="2">
        <f t="shared" si="90"/>
        <v>33.979400086720375</v>
      </c>
      <c r="D516" s="2">
        <f t="shared" ref="D516:D579" si="94">ATAN(A516*0.01)*180/PI()</f>
        <v>40.769839693794609</v>
      </c>
      <c r="E516" s="2">
        <f t="shared" ref="E516:E579" si="95">20*LOG10(1)-10*LOG10((1-A516^2*0.01^2)^2+(2*0.1*A516*0.01)^2)</f>
        <v>10.198284878514199</v>
      </c>
      <c r="F516" s="2">
        <v>0</v>
      </c>
      <c r="G516" s="2">
        <f t="shared" ref="G516:G579" si="96">IF(A516*0.01&gt;1,-ATAN(2*0.1*A516*0.01/(1-A516^2*0.01^2))-PI(),-ATAN(2*0.1*A516*0.01/(1-A516^2*0.01^2)))*180/PI()</f>
        <v>-33.912949438840563</v>
      </c>
      <c r="H516" s="2">
        <f t="shared" ref="H516:H579" si="97">-20*LOG10(A516)</f>
        <v>-38.712751308073948</v>
      </c>
      <c r="I516" s="2">
        <f t="shared" ref="I516:I579" si="98">-90</f>
        <v>-90</v>
      </c>
      <c r="J516" s="2">
        <f t="shared" si="91"/>
        <v>7.8791282614738805</v>
      </c>
      <c r="K516">
        <f t="shared" ref="K516:K579" si="99">C516+F516+H516</f>
        <v>-4.7333512213535727</v>
      </c>
      <c r="L516" s="2">
        <f t="shared" si="92"/>
        <v>96.856890254954038</v>
      </c>
    </row>
    <row r="517" spans="1:12">
      <c r="A517" s="2">
        <f t="shared" ref="A517:A580" si="100">A516*$P$2</f>
        <v>88.553964494862399</v>
      </c>
      <c r="B517" s="2">
        <f t="shared" si="93"/>
        <v>36.493787880977628</v>
      </c>
      <c r="C517" s="2">
        <f t="shared" si="90"/>
        <v>33.979400086720375</v>
      </c>
      <c r="D517" s="2">
        <f t="shared" si="94"/>
        <v>41.526162949871249</v>
      </c>
      <c r="E517" s="2">
        <f t="shared" si="95"/>
        <v>11.082101163385474</v>
      </c>
      <c r="F517" s="2">
        <v>0</v>
      </c>
      <c r="G517" s="2">
        <f t="shared" si="96"/>
        <v>-39.3733203410372</v>
      </c>
      <c r="H517" s="2">
        <f t="shared" si="97"/>
        <v>-38.944160180019509</v>
      </c>
      <c r="I517" s="2">
        <f t="shared" si="98"/>
        <v>-90</v>
      </c>
      <c r="J517" s="2">
        <f t="shared" si="91"/>
        <v>8.631728864343593</v>
      </c>
      <c r="K517">
        <f t="shared" si="99"/>
        <v>-4.9647600932991338</v>
      </c>
      <c r="L517" s="2">
        <f t="shared" si="92"/>
        <v>92.15284260883405</v>
      </c>
    </row>
    <row r="518" spans="1:12">
      <c r="A518" s="2">
        <f t="shared" si="100"/>
        <v>90.944921536223674</v>
      </c>
      <c r="B518" s="2">
        <f t="shared" si="93"/>
        <v>36.597018212539965</v>
      </c>
      <c r="C518" s="2">
        <f t="shared" si="90"/>
        <v>33.979400086720375</v>
      </c>
      <c r="D518" s="2">
        <f t="shared" si="94"/>
        <v>42.284927100776557</v>
      </c>
      <c r="E518" s="2">
        <f t="shared" si="95"/>
        <v>12.008038276117883</v>
      </c>
      <c r="F518" s="2">
        <v>0</v>
      </c>
      <c r="G518" s="2">
        <f t="shared" si="96"/>
        <v>-46.451127044065558</v>
      </c>
      <c r="H518" s="2">
        <f t="shared" si="97"/>
        <v>-39.17556905196507</v>
      </c>
      <c r="I518" s="2">
        <f t="shared" si="98"/>
        <v>-90</v>
      </c>
      <c r="J518" s="2">
        <f t="shared" si="91"/>
        <v>9.4294874366927814</v>
      </c>
      <c r="K518">
        <f t="shared" si="99"/>
        <v>-5.196168965244695</v>
      </c>
      <c r="L518" s="2">
        <f t="shared" si="92"/>
        <v>85.833800056710999</v>
      </c>
    </row>
    <row r="519" spans="1:12">
      <c r="A519" s="2">
        <f t="shared" si="100"/>
        <v>93.400434417701703</v>
      </c>
      <c r="B519" s="2">
        <f t="shared" si="93"/>
        <v>36.703303176750723</v>
      </c>
      <c r="C519" s="2">
        <f t="shared" si="90"/>
        <v>33.979400086720375</v>
      </c>
      <c r="D519" s="2">
        <f t="shared" si="94"/>
        <v>43.045606310614055</v>
      </c>
      <c r="E519" s="2">
        <f t="shared" si="95"/>
        <v>12.908531878549876</v>
      </c>
      <c r="F519" s="2">
        <v>0</v>
      </c>
      <c r="G519" s="2">
        <f t="shared" si="96"/>
        <v>-55.656281114012593</v>
      </c>
      <c r="H519" s="2">
        <f t="shared" si="97"/>
        <v>-39.406977923910631</v>
      </c>
      <c r="I519" s="2">
        <f t="shared" si="98"/>
        <v>-90</v>
      </c>
      <c r="J519" s="2">
        <f t="shared" si="91"/>
        <v>10.204857131389971</v>
      </c>
      <c r="K519">
        <f t="shared" si="99"/>
        <v>-5.4275778371902561</v>
      </c>
      <c r="L519" s="2">
        <f t="shared" si="92"/>
        <v>77.389325196601462</v>
      </c>
    </row>
    <row r="520" spans="1:12">
      <c r="A520" s="2">
        <f t="shared" si="100"/>
        <v>95.922246146979646</v>
      </c>
      <c r="B520" s="2">
        <f t="shared" si="93"/>
        <v>36.812656048169565</v>
      </c>
      <c r="C520" s="2">
        <f t="shared" si="90"/>
        <v>33.979400086720375</v>
      </c>
      <c r="D520" s="2">
        <f t="shared" si="94"/>
        <v>43.807668027627571</v>
      </c>
      <c r="E520" s="2">
        <f t="shared" si="95"/>
        <v>13.646461192579773</v>
      </c>
      <c r="F520" s="2">
        <v>0</v>
      </c>
      <c r="G520" s="2">
        <f t="shared" si="96"/>
        <v>-67.391062084691583</v>
      </c>
      <c r="H520" s="2">
        <f t="shared" si="97"/>
        <v>-39.638386795856199</v>
      </c>
      <c r="I520" s="2">
        <f t="shared" si="98"/>
        <v>-90</v>
      </c>
      <c r="J520" s="2">
        <f t="shared" si="91"/>
        <v>10.820730444893137</v>
      </c>
      <c r="K520">
        <f t="shared" si="99"/>
        <v>-5.6589867091358244</v>
      </c>
      <c r="L520" s="2">
        <f t="shared" si="92"/>
        <v>66.416605942935988</v>
      </c>
    </row>
    <row r="521" spans="1:12">
      <c r="A521" s="2">
        <f t="shared" si="100"/>
        <v>98.512146792948087</v>
      </c>
      <c r="B521" s="2">
        <f t="shared" si="93"/>
        <v>36.925085810390065</v>
      </c>
      <c r="C521" s="2">
        <f t="shared" si="90"/>
        <v>33.979400086720375</v>
      </c>
      <c r="D521" s="2">
        <f t="shared" si="94"/>
        <v>44.570574826498081</v>
      </c>
      <c r="E521" s="2">
        <f t="shared" si="95"/>
        <v>14.013087310277641</v>
      </c>
      <c r="F521" s="2">
        <v>0</v>
      </c>
      <c r="G521" s="2">
        <f t="shared" si="96"/>
        <v>-81.474339729631538</v>
      </c>
      <c r="H521" s="2">
        <f t="shared" si="97"/>
        <v>-39.86979566780176</v>
      </c>
      <c r="I521" s="2">
        <f t="shared" si="98"/>
        <v>-90</v>
      </c>
      <c r="J521" s="2">
        <f t="shared" si="91"/>
        <v>11.068377452865946</v>
      </c>
      <c r="K521">
        <f t="shared" si="99"/>
        <v>-5.8903955810813855</v>
      </c>
      <c r="L521" s="2">
        <f t="shared" si="92"/>
        <v>53.096235096866536</v>
      </c>
    </row>
    <row r="522" spans="1:12">
      <c r="A522" s="2">
        <f t="shared" si="100"/>
        <v>101.17197475635767</v>
      </c>
      <c r="B522" s="2">
        <f t="shared" si="93"/>
        <v>37.040597105349292</v>
      </c>
      <c r="C522" s="2">
        <f>20*LOG10(A522*0.01)+20*LOG10(50)</f>
        <v>34.080604626467697</v>
      </c>
      <c r="D522" s="2">
        <f t="shared" si="94"/>
        <v>45.333786292392766</v>
      </c>
      <c r="E522" s="2">
        <f t="shared" si="95"/>
        <v>13.819629790096728</v>
      </c>
      <c r="F522" s="2">
        <f t="shared" ref="F522:F553" si="101">20*LOG10(1)-40*LOG10(A522*0.01)</f>
        <v>-0.20240907949464376</v>
      </c>
      <c r="G522" s="2">
        <f t="shared" si="96"/>
        <v>-96.646059110554603</v>
      </c>
      <c r="H522" s="2">
        <f t="shared" si="97"/>
        <v>-40.101204539747322</v>
      </c>
      <c r="I522" s="2">
        <f t="shared" si="98"/>
        <v>-90</v>
      </c>
      <c r="J522" s="2">
        <f t="shared" si="91"/>
        <v>10.759022355698697</v>
      </c>
      <c r="K522">
        <f t="shared" si="99"/>
        <v>-6.2230089927742682</v>
      </c>
      <c r="L522" s="2">
        <f t="shared" si="92"/>
        <v>38.68772718183817</v>
      </c>
    </row>
    <row r="523" spans="1:12">
      <c r="A523" s="2">
        <f t="shared" si="100"/>
        <v>103.90361807477932</v>
      </c>
      <c r="B523" s="2">
        <f t="shared" si="93"/>
        <v>37.159190207048276</v>
      </c>
      <c r="C523" s="2">
        <f t="shared" ref="C523:C586" si="102">20*LOG10(A523*0.01)+20*LOG10(50)</f>
        <v>34.312013498413258</v>
      </c>
      <c r="D523" s="2">
        <f t="shared" si="94"/>
        <v>46.096760930756929</v>
      </c>
      <c r="E523" s="2">
        <f t="shared" si="95"/>
        <v>13.052246256551047</v>
      </c>
      <c r="F523" s="2">
        <f t="shared" si="101"/>
        <v>-0.66522682338577233</v>
      </c>
      <c r="G523" s="2">
        <f t="shared" si="96"/>
        <v>-110.95828574420268</v>
      </c>
      <c r="H523" s="2">
        <f t="shared" si="97"/>
        <v>-40.33261341169289</v>
      </c>
      <c r="I523" s="2">
        <f t="shared" si="98"/>
        <v>-90</v>
      </c>
      <c r="J523" s="2">
        <f t="shared" si="91"/>
        <v>9.8788230519064371</v>
      </c>
      <c r="K523">
        <f t="shared" si="99"/>
        <v>-6.6858267366654047</v>
      </c>
      <c r="L523" s="2">
        <f t="shared" si="92"/>
        <v>25.138475186554246</v>
      </c>
    </row>
    <row r="524" spans="1:12">
      <c r="A524" s="2">
        <f t="shared" si="100"/>
        <v>106.70901576279834</v>
      </c>
      <c r="B524" s="2">
        <f t="shared" si="93"/>
        <v>37.28086101999898</v>
      </c>
      <c r="C524" s="2">
        <f t="shared" si="102"/>
        <v>34.543422370358826</v>
      </c>
      <c r="D524" s="2">
        <f t="shared" si="94"/>
        <v>46.858958086428018</v>
      </c>
      <c r="E524" s="2">
        <f t="shared" si="95"/>
        <v>11.88560476693965</v>
      </c>
      <c r="F524" s="2">
        <f t="shared" si="101"/>
        <v>-1.1280445672768964</v>
      </c>
      <c r="G524" s="2">
        <f t="shared" si="96"/>
        <v>-123.01625809277751</v>
      </c>
      <c r="H524" s="2">
        <f t="shared" si="97"/>
        <v>-40.564022283638444</v>
      </c>
      <c r="I524" s="2">
        <f t="shared" si="98"/>
        <v>-90</v>
      </c>
      <c r="J524" s="2">
        <f t="shared" si="91"/>
        <v>8.6024435033001865</v>
      </c>
      <c r="K524">
        <f t="shared" si="99"/>
        <v>-7.1486444805565128</v>
      </c>
      <c r="L524" s="2">
        <f t="shared" si="92"/>
        <v>13.842699993650513</v>
      </c>
    </row>
    <row r="525" spans="1:12">
      <c r="A525" s="2">
        <f t="shared" si="100"/>
        <v>109.59015918839388</v>
      </c>
      <c r="B525" s="2">
        <f t="shared" si="93"/>
        <v>37.405601102416313</v>
      </c>
      <c r="C525" s="2">
        <f t="shared" si="102"/>
        <v>34.774831242304387</v>
      </c>
      <c r="D525" s="2">
        <f t="shared" si="94"/>
        <v>47.619839855501404</v>
      </c>
      <c r="E525" s="2">
        <f t="shared" si="95"/>
        <v>10.533457063368806</v>
      </c>
      <c r="F525" s="2">
        <f t="shared" si="101"/>
        <v>-1.5908623111680209</v>
      </c>
      <c r="G525" s="2">
        <f t="shared" si="96"/>
        <v>-132.52251992665705</v>
      </c>
      <c r="H525" s="2">
        <f t="shared" si="97"/>
        <v>-40.795431155584012</v>
      </c>
      <c r="I525" s="2">
        <f t="shared" si="98"/>
        <v>-90</v>
      </c>
      <c r="J525" s="2">
        <f t="shared" si="91"/>
        <v>7.1436270102011079</v>
      </c>
      <c r="K525">
        <f t="shared" si="99"/>
        <v>-7.6114622244476493</v>
      </c>
      <c r="L525" s="2">
        <f t="shared" si="92"/>
        <v>5.0973199288443425</v>
      </c>
    </row>
    <row r="526" spans="1:12">
      <c r="A526" s="2">
        <f t="shared" si="100"/>
        <v>112.54909348648052</v>
      </c>
      <c r="B526" s="2">
        <f t="shared" si="93"/>
        <v>37.533397713876802</v>
      </c>
      <c r="C526" s="2">
        <f t="shared" si="102"/>
        <v>35.006240114249948</v>
      </c>
      <c r="D526" s="2">
        <f t="shared" si="94"/>
        <v>48.37887297349387</v>
      </c>
      <c r="E526" s="2">
        <f t="shared" si="95"/>
        <v>9.1430278245423029</v>
      </c>
      <c r="F526" s="2">
        <f t="shared" si="101"/>
        <v>-2.0536800550591505</v>
      </c>
      <c r="G526" s="2">
        <f t="shared" si="96"/>
        <v>-139.83836928158175</v>
      </c>
      <c r="H526" s="2">
        <f t="shared" si="97"/>
        <v>-41.02684002752958</v>
      </c>
      <c r="I526" s="2">
        <f t="shared" si="98"/>
        <v>-90</v>
      </c>
      <c r="J526" s="2">
        <f t="shared" si="91"/>
        <v>5.6495855108895228</v>
      </c>
      <c r="K526">
        <f t="shared" si="99"/>
        <v>-8.0742799683387858</v>
      </c>
      <c r="L526" s="2">
        <f t="shared" si="92"/>
        <v>-1.4594963080878642</v>
      </c>
    </row>
    <row r="527" spans="1:12">
      <c r="A527" s="2">
        <f t="shared" si="100"/>
        <v>115.58791901061548</v>
      </c>
      <c r="B527" s="2">
        <f t="shared" si="93"/>
        <v>37.664233886873845</v>
      </c>
      <c r="C527" s="2">
        <f t="shared" si="102"/>
        <v>35.237648986195516</v>
      </c>
      <c r="D527" s="2">
        <f t="shared" si="94"/>
        <v>49.135530663729767</v>
      </c>
      <c r="E527" s="2">
        <f t="shared" si="95"/>
        <v>7.78908341995482</v>
      </c>
      <c r="F527" s="2">
        <f t="shared" si="101"/>
        <v>-2.5164977989502777</v>
      </c>
      <c r="G527" s="2">
        <f t="shared" si="96"/>
        <v>-145.47563582316607</v>
      </c>
      <c r="H527" s="2">
        <f t="shared" si="97"/>
        <v>-41.258248899475134</v>
      </c>
      <c r="I527" s="2">
        <f t="shared" si="98"/>
        <v>-90</v>
      </c>
      <c r="J527" s="2">
        <f t="shared" si="91"/>
        <v>4.1950684073535314</v>
      </c>
      <c r="K527">
        <f t="shared" si="99"/>
        <v>-8.5370977122298939</v>
      </c>
      <c r="L527" s="2">
        <f t="shared" si="92"/>
        <v>-6.3401051594362912</v>
      </c>
    </row>
    <row r="528" spans="1:12">
      <c r="A528" s="2">
        <f t="shared" si="100"/>
        <v>118.70879282390209</v>
      </c>
      <c r="B528" s="2">
        <f t="shared" si="93"/>
        <v>37.798088521419814</v>
      </c>
      <c r="C528" s="2">
        <f t="shared" si="102"/>
        <v>35.469057858141078</v>
      </c>
      <c r="D528" s="2">
        <f t="shared" si="94"/>
        <v>49.88929443050678</v>
      </c>
      <c r="E528" s="2">
        <f t="shared" si="95"/>
        <v>6.5015245284702079</v>
      </c>
      <c r="F528" s="2">
        <f t="shared" si="101"/>
        <v>-2.9793155428414035</v>
      </c>
      <c r="G528" s="2">
        <f t="shared" si="96"/>
        <v>-149.87636716959588</v>
      </c>
      <c r="H528" s="2">
        <f t="shared" si="97"/>
        <v>-41.489657771420703</v>
      </c>
      <c r="I528" s="2">
        <f t="shared" si="98"/>
        <v>-90</v>
      </c>
      <c r="J528" s="2">
        <f t="shared" si="91"/>
        <v>2.8099552784693174</v>
      </c>
      <c r="K528">
        <f t="shared" si="99"/>
        <v>-8.9999154561210304</v>
      </c>
      <c r="L528" s="2">
        <f t="shared" si="92"/>
        <v>-9.9870727390891147</v>
      </c>
    </row>
    <row r="529" spans="1:12">
      <c r="A529" s="2">
        <f t="shared" si="100"/>
        <v>121.91393023014743</v>
      </c>
      <c r="B529" s="2">
        <f t="shared" si="93"/>
        <v>37.934936501582705</v>
      </c>
      <c r="C529" s="2">
        <f t="shared" si="102"/>
        <v>35.700466730086639</v>
      </c>
      <c r="D529" s="2">
        <f t="shared" si="94"/>
        <v>50.639655782467003</v>
      </c>
      <c r="E529" s="2">
        <f t="shared" si="95"/>
        <v>5.2879583677125366</v>
      </c>
      <c r="F529" s="2">
        <f t="shared" si="101"/>
        <v>-3.4421332867325276</v>
      </c>
      <c r="G529" s="2">
        <f t="shared" si="96"/>
        <v>-153.37112227199412</v>
      </c>
      <c r="H529" s="2">
        <f t="shared" si="97"/>
        <v>-41.721066643366257</v>
      </c>
      <c r="I529" s="2">
        <f t="shared" si="98"/>
        <v>-90</v>
      </c>
      <c r="J529" s="2">
        <f t="shared" si="91"/>
        <v>1.5018282259289819</v>
      </c>
      <c r="K529">
        <f t="shared" si="99"/>
        <v>-9.4627332000121456</v>
      </c>
      <c r="L529" s="2">
        <f t="shared" si="92"/>
        <v>-12.731466489527122</v>
      </c>
    </row>
    <row r="530" spans="1:12">
      <c r="A530" s="2">
        <f t="shared" si="100"/>
        <v>125.20560634636139</v>
      </c>
      <c r="B530" s="2">
        <f t="shared" si="93"/>
        <v>38.074748832604499</v>
      </c>
      <c r="C530" s="2">
        <f t="shared" si="102"/>
        <v>35.9318756020322</v>
      </c>
      <c r="D530" s="2">
        <f t="shared" si="94"/>
        <v>51.386117872683499</v>
      </c>
      <c r="E530" s="2">
        <f t="shared" si="95"/>
        <v>4.1462283852312884</v>
      </c>
      <c r="F530" s="2">
        <f t="shared" si="101"/>
        <v>-3.9049510306236543</v>
      </c>
      <c r="G530" s="2">
        <f t="shared" si="96"/>
        <v>-156.19575765375154</v>
      </c>
      <c r="H530" s="2">
        <f t="shared" si="97"/>
        <v>-41.952475515311825</v>
      </c>
      <c r="I530" s="2">
        <f t="shared" si="98"/>
        <v>-90</v>
      </c>
      <c r="J530" s="2">
        <f t="shared" si="91"/>
        <v>0.2685017025239631</v>
      </c>
      <c r="K530">
        <f t="shared" si="99"/>
        <v>-9.9255509439032821</v>
      </c>
      <c r="L530" s="2">
        <f t="shared" si="92"/>
        <v>-14.809639781068029</v>
      </c>
    </row>
    <row r="531" spans="1:12">
      <c r="A531" s="2">
        <f t="shared" si="100"/>
        <v>128.58615771771315</v>
      </c>
      <c r="B531" s="2">
        <f t="shared" si="93"/>
        <v>38.217492797035042</v>
      </c>
      <c r="C531" s="2">
        <f t="shared" si="102"/>
        <v>36.163284473977768</v>
      </c>
      <c r="D531" s="2">
        <f t="shared" si="94"/>
        <v>52.128197043244491</v>
      </c>
      <c r="E531" s="2">
        <f t="shared" si="95"/>
        <v>3.0704612552881834</v>
      </c>
      <c r="F531" s="2">
        <f t="shared" si="101"/>
        <v>-4.3677687745147828</v>
      </c>
      <c r="G531" s="2">
        <f t="shared" si="96"/>
        <v>-158.5170461041582</v>
      </c>
      <c r="H531" s="2">
        <f t="shared" si="97"/>
        <v>-42.183884387257393</v>
      </c>
      <c r="I531" s="2">
        <f t="shared" si="98"/>
        <v>-90</v>
      </c>
      <c r="J531" s="2">
        <f t="shared" si="91"/>
        <v>-0.89593033493416385</v>
      </c>
      <c r="K531">
        <f t="shared" si="99"/>
        <v>-10.388368687794408</v>
      </c>
      <c r="L531" s="2">
        <f t="shared" si="92"/>
        <v>-16.388849060913714</v>
      </c>
    </row>
    <row r="532" spans="1:12">
      <c r="A532" s="2">
        <f t="shared" si="100"/>
        <v>132.05798397609141</v>
      </c>
      <c r="B532" s="2">
        <f t="shared" si="93"/>
        <v>38.363132128131475</v>
      </c>
      <c r="C532" s="2">
        <f t="shared" si="102"/>
        <v>36.394693345923329</v>
      </c>
      <c r="D532" s="2">
        <f t="shared" si="94"/>
        <v>52.865424263547993</v>
      </c>
      <c r="E532" s="2">
        <f t="shared" si="95"/>
        <v>2.0537900451081352</v>
      </c>
      <c r="F532" s="2">
        <f t="shared" si="101"/>
        <v>-4.8305865184059096</v>
      </c>
      <c r="G532" s="2">
        <f t="shared" si="96"/>
        <v>-160.45374081359347</v>
      </c>
      <c r="H532" s="2">
        <f t="shared" si="97"/>
        <v>-42.415293259202954</v>
      </c>
      <c r="I532" s="2">
        <f t="shared" si="98"/>
        <v>-90</v>
      </c>
      <c r="J532" s="2">
        <f t="shared" si="91"/>
        <v>-1.9983710859633419</v>
      </c>
      <c r="K532">
        <f t="shared" si="99"/>
        <v>-10.851186431685534</v>
      </c>
      <c r="L532" s="2">
        <f t="shared" si="92"/>
        <v>-17.588316550045477</v>
      </c>
    </row>
    <row r="533" spans="1:12">
      <c r="A533" s="2">
        <f t="shared" si="100"/>
        <v>135.62354954344588</v>
      </c>
      <c r="B533" s="2">
        <f t="shared" si="93"/>
        <v>38.511627198622698</v>
      </c>
      <c r="C533" s="2">
        <f t="shared" si="102"/>
        <v>36.626102217868898</v>
      </c>
      <c r="D533" s="2">
        <f t="shared" si="94"/>
        <v>53.597346453073186</v>
      </c>
      <c r="E533" s="2">
        <f t="shared" si="95"/>
        <v>1.0895068269065213</v>
      </c>
      <c r="F533" s="2">
        <f t="shared" si="101"/>
        <v>-5.293404262297039</v>
      </c>
      <c r="G533" s="2">
        <f t="shared" si="96"/>
        <v>-162.09156608242355</v>
      </c>
      <c r="H533" s="2">
        <f t="shared" si="97"/>
        <v>-42.646702131148515</v>
      </c>
      <c r="I533" s="2">
        <f t="shared" si="98"/>
        <v>-90</v>
      </c>
      <c r="J533" s="2">
        <f t="shared" si="91"/>
        <v>-3.0455681056192958</v>
      </c>
      <c r="K533">
        <f t="shared" si="99"/>
        <v>-11.314004175576656</v>
      </c>
      <c r="L533" s="2">
        <f t="shared" si="92"/>
        <v>-18.494219629350368</v>
      </c>
    </row>
    <row r="534" spans="1:12">
      <c r="A534" s="2">
        <f t="shared" si="100"/>
        <v>139.28538538111891</v>
      </c>
      <c r="B534" s="2">
        <f t="shared" si="93"/>
        <v>38.662935222822618</v>
      </c>
      <c r="C534" s="2">
        <f t="shared" si="102"/>
        <v>36.857511089814459</v>
      </c>
      <c r="D534" s="2">
        <f t="shared" si="94"/>
        <v>54.323527681037625</v>
      </c>
      <c r="E534" s="2">
        <f t="shared" si="95"/>
        <v>0.17149926521172443</v>
      </c>
      <c r="F534" s="2">
        <f t="shared" si="101"/>
        <v>-5.7562220061881666</v>
      </c>
      <c r="G534" s="2">
        <f t="shared" si="96"/>
        <v>-163.49340580981007</v>
      </c>
      <c r="H534" s="2">
        <f t="shared" si="97"/>
        <v>-42.878111003094084</v>
      </c>
      <c r="I534" s="2">
        <f t="shared" si="98"/>
        <v>-90</v>
      </c>
      <c r="J534" s="2">
        <f t="shared" si="91"/>
        <v>-4.0436765150597438</v>
      </c>
      <c r="K534">
        <f t="shared" si="99"/>
        <v>-11.776821919467793</v>
      </c>
      <c r="L534" s="2">
        <f t="shared" si="92"/>
        <v>-19.169878128772439</v>
      </c>
    </row>
    <row r="535" spans="1:12">
      <c r="A535" s="2">
        <f t="shared" si="100"/>
        <v>143.04609078640911</v>
      </c>
      <c r="B535" s="2">
        <f t="shared" si="93"/>
        <v>38.817010469995196</v>
      </c>
      <c r="C535" s="2">
        <f t="shared" si="102"/>
        <v>37.08891996176002</v>
      </c>
      <c r="D535" s="2">
        <f t="shared" si="94"/>
        <v>55.043550237043917</v>
      </c>
      <c r="E535" s="2">
        <f t="shared" si="95"/>
        <v>-0.70563025155420855</v>
      </c>
      <c r="F535" s="2">
        <f t="shared" si="101"/>
        <v>-6.2190397500792916</v>
      </c>
      <c r="G535" s="2">
        <f t="shared" si="96"/>
        <v>-164.70615447318804</v>
      </c>
      <c r="H535" s="2">
        <f t="shared" si="97"/>
        <v>-43.109519875039638</v>
      </c>
      <c r="I535" s="2">
        <f t="shared" si="98"/>
        <v>-90</v>
      </c>
      <c r="J535" s="2">
        <f t="shared" si="91"/>
        <v>-4.9981396565986529</v>
      </c>
      <c r="K535">
        <f t="shared" si="99"/>
        <v>-12.239639663358908</v>
      </c>
      <c r="L535" s="2">
        <f t="shared" si="92"/>
        <v>-19.662604236144119</v>
      </c>
    </row>
    <row r="536" spans="1:12">
      <c r="A536" s="2">
        <f t="shared" si="100"/>
        <v>146.90833523764215</v>
      </c>
      <c r="B536" s="2">
        <f t="shared" si="93"/>
        <v>38.973804486829636</v>
      </c>
      <c r="C536" s="2">
        <f t="shared" si="102"/>
        <v>37.320328833705588</v>
      </c>
      <c r="D536" s="2">
        <f t="shared" si="94"/>
        <v>55.757015568530925</v>
      </c>
      <c r="E536" s="2">
        <f t="shared" si="95"/>
        <v>-1.5465798897050054</v>
      </c>
      <c r="F536" s="2">
        <f t="shared" si="101"/>
        <v>-6.6818574939704192</v>
      </c>
      <c r="G536" s="2">
        <f t="shared" si="96"/>
        <v>-165.76534401237765</v>
      </c>
      <c r="H536" s="2">
        <f t="shared" si="97"/>
        <v>-43.340928746985206</v>
      </c>
      <c r="I536" s="2">
        <f t="shared" si="98"/>
        <v>-90</v>
      </c>
      <c r="J536" s="2">
        <f t="shared" si="91"/>
        <v>-5.9137041498605782</v>
      </c>
      <c r="K536">
        <f t="shared" si="99"/>
        <v>-12.702457407250037</v>
      </c>
      <c r="L536" s="2">
        <f t="shared" si="92"/>
        <v>-20.008328443846722</v>
      </c>
    </row>
    <row r="537" spans="1:12">
      <c r="A537" s="2">
        <f t="shared" si="100"/>
        <v>150.87486028905846</v>
      </c>
      <c r="B537" s="2">
        <f t="shared" si="93"/>
        <v>39.133266326873553</v>
      </c>
      <c r="C537" s="2">
        <f t="shared" si="102"/>
        <v>37.551737705651149</v>
      </c>
      <c r="D537" s="2">
        <f t="shared" si="94"/>
        <v>56.463545082538424</v>
      </c>
      <c r="E537" s="2">
        <f t="shared" si="95"/>
        <v>-2.3554148226702578</v>
      </c>
      <c r="F537" s="2">
        <f t="shared" si="101"/>
        <v>-7.1446752378615432</v>
      </c>
      <c r="G537" s="2">
        <f t="shared" si="96"/>
        <v>-166.6983035257885</v>
      </c>
      <c r="H537" s="2">
        <f t="shared" si="97"/>
        <v>-43.572337618930774</v>
      </c>
      <c r="I537" s="2">
        <f t="shared" si="98"/>
        <v>-90</v>
      </c>
      <c r="J537" s="2">
        <f t="shared" si="91"/>
        <v>-6.7944861147274764</v>
      </c>
      <c r="K537">
        <f t="shared" si="99"/>
        <v>-13.165275151141167</v>
      </c>
      <c r="L537" s="2">
        <f t="shared" si="92"/>
        <v>-20.234758443250087</v>
      </c>
    </row>
    <row r="538" spans="1:12">
      <c r="A538" s="2">
        <f t="shared" si="100"/>
        <v>154.94848151686301</v>
      </c>
      <c r="B538" s="2">
        <f t="shared" si="93"/>
        <v>39.295342784794173</v>
      </c>
      <c r="C538" s="2">
        <f t="shared" si="102"/>
        <v>37.78314657759671</v>
      </c>
      <c r="D538" s="2">
        <f t="shared" si="94"/>
        <v>57.162780810938798</v>
      </c>
      <c r="E538" s="2">
        <f t="shared" si="95"/>
        <v>-3.1356477070354138</v>
      </c>
      <c r="F538" s="2">
        <f t="shared" si="101"/>
        <v>-7.6074929817526691</v>
      </c>
      <c r="G538" s="2">
        <f t="shared" si="96"/>
        <v>-167.52634744014378</v>
      </c>
      <c r="H538" s="2">
        <f t="shared" si="97"/>
        <v>-43.803746490876335</v>
      </c>
      <c r="I538" s="2">
        <f t="shared" si="98"/>
        <v>-90</v>
      </c>
      <c r="J538" s="2">
        <f t="shared" si="91"/>
        <v>-7.6440514131175803</v>
      </c>
      <c r="K538">
        <f t="shared" si="99"/>
        <v>-13.628092895032296</v>
      </c>
      <c r="L538" s="2">
        <f t="shared" si="92"/>
        <v>-20.363566629204968</v>
      </c>
    </row>
    <row r="539" spans="1:12">
      <c r="A539" s="2">
        <f t="shared" si="100"/>
        <v>159.13209051781831</v>
      </c>
      <c r="B539" s="2">
        <f t="shared" si="93"/>
        <v>39.459978633390847</v>
      </c>
      <c r="C539" s="2">
        <f t="shared" si="102"/>
        <v>38.014555449542272</v>
      </c>
      <c r="D539" s="2">
        <f t="shared" si="94"/>
        <v>57.854385939856144</v>
      </c>
      <c r="E539" s="2">
        <f t="shared" si="95"/>
        <v>-3.8903173228330217</v>
      </c>
      <c r="F539" s="2">
        <f t="shared" si="101"/>
        <v>-8.0703107256437967</v>
      </c>
      <c r="G539" s="2">
        <f t="shared" si="96"/>
        <v>-168.26631377294072</v>
      </c>
      <c r="H539" s="2">
        <f t="shared" si="97"/>
        <v>-44.035155362821897</v>
      </c>
      <c r="I539" s="2">
        <f t="shared" si="98"/>
        <v>-90</v>
      </c>
      <c r="J539" s="2">
        <f t="shared" si="91"/>
        <v>-8.46549405226407</v>
      </c>
      <c r="K539">
        <f t="shared" si="99"/>
        <v>-14.090910638923422</v>
      </c>
      <c r="L539" s="2">
        <f t="shared" si="92"/>
        <v>-20.411927833084576</v>
      </c>
    </row>
    <row r="540" spans="1:12">
      <c r="A540" s="2">
        <f t="shared" si="100"/>
        <v>163.42865696179939</v>
      </c>
      <c r="B540" s="2">
        <f t="shared" si="93"/>
        <v>39.627116861361998</v>
      </c>
      <c r="C540" s="2">
        <f t="shared" si="102"/>
        <v>38.245964321487833</v>
      </c>
      <c r="D540" s="2">
        <f t="shared" si="94"/>
        <v>58.538045205457848</v>
      </c>
      <c r="E540" s="2">
        <f t="shared" si="95"/>
        <v>-4.6220593084751309</v>
      </c>
      <c r="F540" s="2">
        <f t="shared" si="101"/>
        <v>-8.5331284695349225</v>
      </c>
      <c r="G540" s="2">
        <f t="shared" si="96"/>
        <v>-168.93166189989938</v>
      </c>
      <c r="H540" s="2">
        <f t="shared" si="97"/>
        <v>-44.266564234767465</v>
      </c>
      <c r="I540" s="2">
        <f t="shared" si="98"/>
        <v>-90</v>
      </c>
      <c r="J540" s="2">
        <f t="shared" si="91"/>
        <v>-9.2615066818805971</v>
      </c>
      <c r="K540">
        <f t="shared" si="99"/>
        <v>-14.553728382814555</v>
      </c>
      <c r="L540" s="2">
        <f t="shared" si="92"/>
        <v>-20.393616694441533</v>
      </c>
    </row>
    <row r="541" spans="1:12">
      <c r="A541" s="2">
        <f t="shared" si="100"/>
        <v>167.84123069976795</v>
      </c>
      <c r="B541" s="2">
        <f t="shared" si="93"/>
        <v>39.796698909934612</v>
      </c>
      <c r="C541" s="2">
        <f t="shared" si="102"/>
        <v>38.477373193433401</v>
      </c>
      <c r="D541" s="2">
        <f t="shared" si="94"/>
        <v>59.213465159644528</v>
      </c>
      <c r="E541" s="2">
        <f t="shared" si="95"/>
        <v>-5.33316733974792</v>
      </c>
      <c r="F541" s="2">
        <f t="shared" si="101"/>
        <v>-8.9959462134260484</v>
      </c>
      <c r="G541" s="2">
        <f t="shared" si="96"/>
        <v>-169.53326747922875</v>
      </c>
      <c r="H541" s="2">
        <f t="shared" si="97"/>
        <v>-44.497973106713019</v>
      </c>
      <c r="I541" s="2">
        <f t="shared" si="98"/>
        <v>-90</v>
      </c>
      <c r="J541" s="2">
        <f t="shared" si="91"/>
        <v>-10.03444153652633</v>
      </c>
      <c r="K541">
        <f t="shared" si="99"/>
        <v>-15.016546126705666</v>
      </c>
      <c r="L541" s="2">
        <f t="shared" si="92"/>
        <v>-20.319802319584227</v>
      </c>
    </row>
    <row r="542" spans="1:12">
      <c r="A542" s="2">
        <f t="shared" si="100"/>
        <v>172.37294392866167</v>
      </c>
      <c r="B542" s="2">
        <f t="shared" si="93"/>
        <v>39.968664906588927</v>
      </c>
      <c r="C542" s="2">
        <f t="shared" si="102"/>
        <v>38.708782065378962</v>
      </c>
      <c r="D542" s="2">
        <f t="shared" si="94"/>
        <v>59.880374310367209</v>
      </c>
      <c r="E542" s="2">
        <f t="shared" si="95"/>
        <v>-6.025645005143863</v>
      </c>
      <c r="F542" s="2">
        <f t="shared" si="101"/>
        <v>-9.4587639573171742</v>
      </c>
      <c r="G542" s="2">
        <f t="shared" si="96"/>
        <v>-170.08000613767271</v>
      </c>
      <c r="H542" s="2">
        <f t="shared" si="97"/>
        <v>-44.729381978658587</v>
      </c>
      <c r="I542" s="2">
        <f t="shared" si="98"/>
        <v>-90</v>
      </c>
      <c r="J542" s="2">
        <f t="shared" si="91"/>
        <v>-10.786362077213525</v>
      </c>
      <c r="K542">
        <f t="shared" si="99"/>
        <v>-15.479363870596799</v>
      </c>
      <c r="L542" s="2">
        <f t="shared" si="92"/>
        <v>-20.199631827305495</v>
      </c>
    </row>
    <row r="543" spans="1:12">
      <c r="A543" s="2">
        <f t="shared" si="100"/>
        <v>177.02701341473551</v>
      </c>
      <c r="B543" s="2">
        <f t="shared" si="93"/>
        <v>40.142953894252685</v>
      </c>
      <c r="C543" s="2">
        <f t="shared" si="102"/>
        <v>38.940190937324523</v>
      </c>
      <c r="D543" s="2">
        <f t="shared" si="94"/>
        <v>60.538523142351117</v>
      </c>
      <c r="E543" s="2">
        <f t="shared" si="95"/>
        <v>-6.7012493600774743</v>
      </c>
      <c r="F543" s="2">
        <f t="shared" si="101"/>
        <v>-9.9215817012082983</v>
      </c>
      <c r="G543" s="2">
        <f t="shared" si="96"/>
        <v>-170.57918771121189</v>
      </c>
      <c r="H543" s="2">
        <f t="shared" si="97"/>
        <v>-44.960790850604148</v>
      </c>
      <c r="I543" s="2">
        <f t="shared" si="98"/>
        <v>-90</v>
      </c>
      <c r="J543" s="2">
        <f t="shared" si="91"/>
        <v>-11.51908631642894</v>
      </c>
      <c r="K543">
        <f t="shared" si="99"/>
        <v>-15.942181614487922</v>
      </c>
      <c r="L543" s="2">
        <f t="shared" si="92"/>
        <v>-20.040664568860763</v>
      </c>
    </row>
    <row r="544" spans="1:12">
      <c r="A544" s="2">
        <f t="shared" si="100"/>
        <v>181.80674277693336</v>
      </c>
      <c r="B544" s="2">
        <f t="shared" si="93"/>
        <v>40.319504054493628</v>
      </c>
      <c r="C544" s="2">
        <f t="shared" si="102"/>
        <v>39.171599809270091</v>
      </c>
      <c r="D544" s="2">
        <f t="shared" si="94"/>
        <v>61.187684024899788</v>
      </c>
      <c r="E544" s="2">
        <f t="shared" si="95"/>
        <v>-7.3615273376662742</v>
      </c>
      <c r="F544" s="2">
        <f t="shared" si="101"/>
        <v>-10.384399445099426</v>
      </c>
      <c r="G544" s="2">
        <f t="shared" si="96"/>
        <v>-171.03688330556801</v>
      </c>
      <c r="H544" s="2">
        <f t="shared" si="97"/>
        <v>-45.192199722549717</v>
      </c>
      <c r="I544" s="2">
        <f t="shared" si="98"/>
        <v>-90</v>
      </c>
      <c r="J544" s="2">
        <f t="shared" si="91"/>
        <v>-12.234223005722363</v>
      </c>
      <c r="K544">
        <f t="shared" si="99"/>
        <v>-16.404999358379051</v>
      </c>
      <c r="L544" s="2">
        <f t="shared" si="92"/>
        <v>-19.849199280668216</v>
      </c>
    </row>
    <row r="545" spans="1:12">
      <c r="A545" s="2">
        <f t="shared" si="100"/>
        <v>186.71552483191056</v>
      </c>
      <c r="B545" s="2">
        <f t="shared" si="93"/>
        <v>40.498252923402056</v>
      </c>
      <c r="C545" s="2">
        <f t="shared" si="102"/>
        <v>39.403008681215653</v>
      </c>
      <c r="D545" s="2">
        <f t="shared" si="94"/>
        <v>61.827651014185406</v>
      </c>
      <c r="E545" s="2">
        <f t="shared" si="95"/>
        <v>-8.0078461568326968</v>
      </c>
      <c r="F545" s="2">
        <f t="shared" si="101"/>
        <v>-10.847217188990555</v>
      </c>
      <c r="G545" s="2">
        <f t="shared" si="96"/>
        <v>-171.458174484354</v>
      </c>
      <c r="H545" s="2">
        <f t="shared" si="97"/>
        <v>-45.423608594495278</v>
      </c>
      <c r="I545" s="2">
        <f t="shared" si="98"/>
        <v>-90</v>
      </c>
      <c r="J545" s="2">
        <f t="shared" si="91"/>
        <v>-12.93320182792592</v>
      </c>
      <c r="K545">
        <f t="shared" si="99"/>
        <v>-16.86781710227018</v>
      </c>
      <c r="L545" s="2">
        <f t="shared" si="92"/>
        <v>-19.630523470168612</v>
      </c>
    </row>
    <row r="546" spans="1:12">
      <c r="A546" s="2">
        <f t="shared" si="100"/>
        <v>191.75684400237213</v>
      </c>
      <c r="B546" s="2">
        <f t="shared" si="93"/>
        <v>40.679137599023548</v>
      </c>
      <c r="C546" s="2">
        <f t="shared" si="102"/>
        <v>39.634417553161214</v>
      </c>
      <c r="D546" s="2">
        <f t="shared" si="94"/>
        <v>62.458239558004053</v>
      </c>
      <c r="E546" s="2">
        <f t="shared" si="95"/>
        <v>-8.6414187425042321</v>
      </c>
      <c r="F546" s="2">
        <f t="shared" si="101"/>
        <v>-11.310034932881681</v>
      </c>
      <c r="G546" s="2">
        <f t="shared" si="96"/>
        <v>-171.84734517989443</v>
      </c>
      <c r="H546" s="2">
        <f t="shared" si="97"/>
        <v>-45.655017466440839</v>
      </c>
      <c r="I546" s="2">
        <f t="shared" si="98"/>
        <v>-90</v>
      </c>
      <c r="J546" s="2">
        <f t="shared" si="91"/>
        <v>-13.617298609921519</v>
      </c>
      <c r="K546">
        <f t="shared" si="99"/>
        <v>-17.330634846161306</v>
      </c>
      <c r="L546" s="2">
        <f t="shared" si="92"/>
        <v>-19.389105621890394</v>
      </c>
    </row>
    <row r="547" spans="1:12">
      <c r="A547" s="2">
        <f t="shared" si="100"/>
        <v>196.93427879043617</v>
      </c>
      <c r="B547" s="2">
        <f t="shared" si="93"/>
        <v>40.862094939372405</v>
      </c>
      <c r="C547" s="2">
        <f t="shared" si="102"/>
        <v>39.865826425106775</v>
      </c>
      <c r="D547" s="2">
        <f t="shared" si="94"/>
        <v>63.079286111391063</v>
      </c>
      <c r="E547" s="2">
        <f t="shared" si="95"/>
        <v>-9.2633250235359874</v>
      </c>
      <c r="F547" s="2">
        <f t="shared" si="101"/>
        <v>-11.772852676772807</v>
      </c>
      <c r="G547" s="2">
        <f t="shared" si="96"/>
        <v>-172.20803098485072</v>
      </c>
      <c r="H547" s="2">
        <f t="shared" si="97"/>
        <v>-45.8864263383864</v>
      </c>
      <c r="I547" s="2">
        <f t="shared" si="98"/>
        <v>-90</v>
      </c>
      <c r="J547" s="2">
        <f t="shared" si="91"/>
        <v>-14.287656422549983</v>
      </c>
      <c r="K547">
        <f t="shared" si="99"/>
        <v>-17.793452590052432</v>
      </c>
      <c r="L547" s="2">
        <f t="shared" si="92"/>
        <v>-19.128744873459652</v>
      </c>
    </row>
    <row r="548" spans="1:12">
      <c r="A548" s="2">
        <f t="shared" si="100"/>
        <v>202.25150431777791</v>
      </c>
      <c r="B548" s="2">
        <f t="shared" si="93"/>
        <v>41.047061750224941</v>
      </c>
      <c r="C548" s="2">
        <f t="shared" si="102"/>
        <v>40.097235297052343</v>
      </c>
      <c r="D548" s="2">
        <f t="shared" si="94"/>
        <v>63.690647671760608</v>
      </c>
      <c r="E548" s="2">
        <f t="shared" si="95"/>
        <v>-9.8745298303671376</v>
      </c>
      <c r="F548" s="2">
        <f t="shared" si="101"/>
        <v>-12.235670420663931</v>
      </c>
      <c r="G548" s="2">
        <f t="shared" si="96"/>
        <v>-172.54333638472863</v>
      </c>
      <c r="H548" s="2">
        <f t="shared" si="97"/>
        <v>-46.117835210331968</v>
      </c>
      <c r="I548" s="2">
        <f t="shared" si="98"/>
        <v>-90</v>
      </c>
      <c r="J548" s="2">
        <f t="shared" si="91"/>
        <v>-14.945303290474165</v>
      </c>
      <c r="K548">
        <f t="shared" si="99"/>
        <v>-18.256270333943554</v>
      </c>
      <c r="L548" s="2">
        <f t="shared" si="92"/>
        <v>-18.852688712968018</v>
      </c>
    </row>
    <row r="549" spans="1:12">
      <c r="A549" s="2">
        <f t="shared" si="100"/>
        <v>207.71229493435791</v>
      </c>
      <c r="B549" s="2">
        <f t="shared" si="93"/>
        <v>41.233974962056905</v>
      </c>
      <c r="C549" s="2">
        <f t="shared" si="102"/>
        <v>40.328644168997904</v>
      </c>
      <c r="D549" s="2">
        <f t="shared" si="94"/>
        <v>64.292201242362367</v>
      </c>
      <c r="E549" s="2">
        <f t="shared" si="95"/>
        <v>-10.475897987337301</v>
      </c>
      <c r="F549" s="2">
        <f t="shared" si="101"/>
        <v>-12.698488164555059</v>
      </c>
      <c r="G549" s="2">
        <f t="shared" si="96"/>
        <v>-172.85592762706264</v>
      </c>
      <c r="H549" s="2">
        <f t="shared" si="97"/>
        <v>-46.349244082277529</v>
      </c>
      <c r="I549" s="2">
        <f t="shared" si="98"/>
        <v>-90</v>
      </c>
      <c r="J549" s="2">
        <f t="shared" si="91"/>
        <v>-15.591167107557926</v>
      </c>
      <c r="K549">
        <f t="shared" si="99"/>
        <v>-18.719088077834684</v>
      </c>
      <c r="L549" s="2">
        <f t="shared" si="92"/>
        <v>-18.56372638470026</v>
      </c>
    </row>
    <row r="550" spans="1:12">
      <c r="A550" s="2">
        <f t="shared" si="100"/>
        <v>213.32052689758555</v>
      </c>
      <c r="B550" s="2">
        <f t="shared" si="93"/>
        <v>41.422771795647208</v>
      </c>
      <c r="C550" s="2">
        <f t="shared" si="102"/>
        <v>40.560053040943473</v>
      </c>
      <c r="D550" s="2">
        <f t="shared" si="94"/>
        <v>64.883843232850992</v>
      </c>
      <c r="E550" s="2">
        <f t="shared" si="95"/>
        <v>-11.068207086792068</v>
      </c>
      <c r="F550" s="2">
        <f t="shared" si="101"/>
        <v>-13.161305908446188</v>
      </c>
      <c r="G550" s="2">
        <f t="shared" si="96"/>
        <v>-173.14810689706579</v>
      </c>
      <c r="H550" s="2">
        <f t="shared" si="97"/>
        <v>-46.580652954223098</v>
      </c>
      <c r="I550" s="2">
        <f t="shared" si="98"/>
        <v>-90</v>
      </c>
      <c r="J550" s="2">
        <f t="shared" si="91"/>
        <v>-16.226088245367958</v>
      </c>
      <c r="K550">
        <f t="shared" si="99"/>
        <v>-19.181905821725813</v>
      </c>
      <c r="L550" s="2">
        <f t="shared" si="92"/>
        <v>-18.264263664214809</v>
      </c>
    </row>
    <row r="551" spans="1:12">
      <c r="A551" s="2">
        <f t="shared" si="100"/>
        <v>219.08018112382035</v>
      </c>
      <c r="B551" s="2">
        <f t="shared" si="93"/>
        <v>41.613389916020409</v>
      </c>
      <c r="C551" s="2">
        <f t="shared" si="102"/>
        <v>40.791461912889034</v>
      </c>
      <c r="D551" s="2">
        <f t="shared" si="94"/>
        <v>65.465488805651844</v>
      </c>
      <c r="E551" s="2">
        <f t="shared" si="95"/>
        <v>-11.652158342760801</v>
      </c>
      <c r="F551" s="2">
        <f t="shared" si="101"/>
        <v>-13.624123652337314</v>
      </c>
      <c r="G551" s="2">
        <f t="shared" si="96"/>
        <v>-173.42187202005721</v>
      </c>
      <c r="H551" s="2">
        <f t="shared" si="97"/>
        <v>-46.812061826168659</v>
      </c>
      <c r="I551" s="2">
        <f t="shared" si="98"/>
        <v>-90</v>
      </c>
      <c r="J551" s="2">
        <f t="shared" si="91"/>
        <v>-16.850830252909049</v>
      </c>
      <c r="K551">
        <f t="shared" si="99"/>
        <v>-19.644723565616939</v>
      </c>
      <c r="L551" s="2">
        <f t="shared" si="92"/>
        <v>-17.956383214405378</v>
      </c>
    </row>
    <row r="552" spans="1:12">
      <c r="A552" s="2">
        <f t="shared" si="100"/>
        <v>224.99534601416349</v>
      </c>
      <c r="B552" s="2">
        <f t="shared" si="93"/>
        <v>41.805767574540049</v>
      </c>
      <c r="C552" s="2">
        <f t="shared" si="102"/>
        <v>41.022870784834595</v>
      </c>
      <c r="D552" s="2">
        <f t="shared" si="94"/>
        <v>66.037071176593443</v>
      </c>
      <c r="E552" s="2">
        <f t="shared" si="95"/>
        <v>-12.228385848888387</v>
      </c>
      <c r="F552" s="2">
        <f t="shared" si="101"/>
        <v>-14.086941396228443</v>
      </c>
      <c r="G552" s="2">
        <f t="shared" si="96"/>
        <v>-173.67896486269493</v>
      </c>
      <c r="H552" s="2">
        <f t="shared" si="97"/>
        <v>-47.04347069811422</v>
      </c>
      <c r="I552" s="2">
        <f t="shared" si="98"/>
        <v>-90</v>
      </c>
      <c r="J552" s="2">
        <f t="shared" si="91"/>
        <v>-17.466088972462558</v>
      </c>
      <c r="K552">
        <f t="shared" si="99"/>
        <v>-20.107541309508068</v>
      </c>
      <c r="L552" s="2">
        <f t="shared" si="92"/>
        <v>-17.641893686101469</v>
      </c>
    </row>
    <row r="553" spans="1:12">
      <c r="A553" s="2">
        <f t="shared" si="100"/>
        <v>231.07022035654589</v>
      </c>
      <c r="B553" s="2">
        <f t="shared" si="93"/>
        <v>41.999843739093421</v>
      </c>
      <c r="C553" s="2">
        <f t="shared" si="102"/>
        <v>41.254279656780156</v>
      </c>
      <c r="D553" s="2">
        <f t="shared" si="94"/>
        <v>66.598540877978508</v>
      </c>
      <c r="E553" s="2">
        <f t="shared" si="95"/>
        <v>-12.797464505909613</v>
      </c>
      <c r="F553" s="2">
        <f t="shared" si="101"/>
        <v>-14.549759140119567</v>
      </c>
      <c r="G553" s="2">
        <f t="shared" si="96"/>
        <v>-173.92091083908517</v>
      </c>
      <c r="H553" s="2">
        <f t="shared" si="97"/>
        <v>-47.274879570059781</v>
      </c>
      <c r="I553" s="2">
        <f t="shared" si="98"/>
        <v>-90</v>
      </c>
      <c r="J553" s="2">
        <f t="shared" si="91"/>
        <v>-18.072500336875972</v>
      </c>
      <c r="K553">
        <f t="shared" si="99"/>
        <v>-20.570359053399194</v>
      </c>
      <c r="L553" s="2">
        <f t="shared" si="92"/>
        <v>-17.322369961106659</v>
      </c>
    </row>
    <row r="554" spans="1:12">
      <c r="A554" s="2">
        <f t="shared" si="100"/>
        <v>237.3091163061726</v>
      </c>
      <c r="B554" s="2">
        <f t="shared" si="93"/>
        <v>42.19555821242529</v>
      </c>
      <c r="C554" s="2">
        <f t="shared" si="102"/>
        <v>41.485688528725724</v>
      </c>
      <c r="D554" s="2">
        <f t="shared" si="94"/>
        <v>67.149864991894518</v>
      </c>
      <c r="E554" s="2">
        <f t="shared" si="95"/>
        <v>-13.359916835861904</v>
      </c>
      <c r="F554" s="2">
        <f t="shared" ref="F554:F579" si="103">20*LOG10(1)-40*LOG10(A554*0.01)</f>
        <v>-15.012576884010693</v>
      </c>
      <c r="G554" s="2">
        <f t="shared" si="96"/>
        <v>-174.14905136269439</v>
      </c>
      <c r="H554" s="2">
        <f t="shared" si="97"/>
        <v>-47.506288442005342</v>
      </c>
      <c r="I554" s="2">
        <f t="shared" si="98"/>
        <v>-90</v>
      </c>
      <c r="J554" s="2">
        <f t="shared" si="91"/>
        <v>-18.670647065441955</v>
      </c>
      <c r="K554">
        <f t="shared" si="99"/>
        <v>-21.033176797290309</v>
      </c>
      <c r="L554" s="2">
        <f t="shared" si="92"/>
        <v>-16.999186370799862</v>
      </c>
    </row>
    <row r="555" spans="1:12">
      <c r="A555" s="2">
        <f t="shared" si="100"/>
        <v>243.71646244643924</v>
      </c>
      <c r="B555" s="2">
        <f t="shared" si="93"/>
        <v>42.39285173878163</v>
      </c>
      <c r="C555" s="2">
        <f t="shared" si="102"/>
        <v>41.717097400671285</v>
      </c>
      <c r="D555" s="2">
        <f t="shared" si="94"/>
        <v>67.691026361135272</v>
      </c>
      <c r="E555" s="2">
        <f t="shared" si="95"/>
        <v>-13.916218861327923</v>
      </c>
      <c r="F555" s="2">
        <f t="shared" si="103"/>
        <v>-15.475394627901819</v>
      </c>
      <c r="G555" s="2">
        <f t="shared" si="96"/>
        <v>-174.36457066415204</v>
      </c>
      <c r="H555" s="2">
        <f t="shared" si="97"/>
        <v>-47.73769731395091</v>
      </c>
      <c r="I555" s="2">
        <f t="shared" si="98"/>
        <v>-90</v>
      </c>
      <c r="J555" s="2">
        <f t="shared" si="91"/>
        <v>-19.261064436497204</v>
      </c>
      <c r="K555">
        <f t="shared" si="99"/>
        <v>-21.495994541181446</v>
      </c>
      <c r="L555" s="2">
        <f t="shared" si="92"/>
        <v>-16.673544303016769</v>
      </c>
    </row>
    <row r="556" spans="1:12">
      <c r="A556" s="2">
        <f t="shared" si="100"/>
        <v>250.29680693249307</v>
      </c>
      <c r="B556" s="2">
        <f t="shared" si="93"/>
        <v>42.591666099116097</v>
      </c>
      <c r="C556" s="2">
        <f t="shared" si="102"/>
        <v>41.948506272616847</v>
      </c>
      <c r="D556" s="2">
        <f t="shared" si="94"/>
        <v>68.222022784631349</v>
      </c>
      <c r="E556" s="2">
        <f t="shared" si="95"/>
        <v>-14.466805196512158</v>
      </c>
      <c r="F556" s="2">
        <f t="shared" si="103"/>
        <v>-15.938212371792947</v>
      </c>
      <c r="G556" s="2">
        <f t="shared" si="96"/>
        <v>-174.56851807889723</v>
      </c>
      <c r="H556" s="2">
        <f t="shared" si="97"/>
        <v>-47.969106185896479</v>
      </c>
      <c r="I556" s="2">
        <f t="shared" si="98"/>
        <v>-90</v>
      </c>
      <c r="J556" s="2">
        <f t="shared" si="91"/>
        <v>-19.84424528329254</v>
      </c>
      <c r="K556">
        <f t="shared" si="99"/>
        <v>-21.958812285072579</v>
      </c>
      <c r="L556" s="2">
        <f t="shared" si="92"/>
        <v>-16.346495294265878</v>
      </c>
    </row>
    <row r="557" spans="1:12">
      <c r="A557" s="2">
        <f t="shared" si="100"/>
        <v>257.05482071967037</v>
      </c>
      <c r="B557" s="2">
        <f t="shared" si="93"/>
        <v>42.791944195190432</v>
      </c>
      <c r="C557" s="2">
        <f t="shared" si="102"/>
        <v>42.179915144562415</v>
      </c>
      <c r="D557" s="2">
        <f t="shared" si="94"/>
        <v>68.742866203781105</v>
      </c>
      <c r="E557" s="2">
        <f t="shared" si="95"/>
        <v>-15.012073471430673</v>
      </c>
      <c r="F557" s="2">
        <f t="shared" si="103"/>
        <v>-16.401030115684073</v>
      </c>
      <c r="G557" s="2">
        <f t="shared" si="96"/>
        <v>-174.76182666916606</v>
      </c>
      <c r="H557" s="2">
        <f t="shared" si="97"/>
        <v>-48.200515057842033</v>
      </c>
      <c r="I557" s="2">
        <f t="shared" si="98"/>
        <v>-90</v>
      </c>
      <c r="J557" s="2">
        <f t="shared" si="91"/>
        <v>-20.420644334082276</v>
      </c>
      <c r="K557">
        <f t="shared" si="99"/>
        <v>-22.421630028963691</v>
      </c>
      <c r="L557" s="2">
        <f t="shared" si="92"/>
        <v>-16.018960465384964</v>
      </c>
    </row>
    <row r="558" spans="1:12">
      <c r="A558" s="2">
        <f t="shared" si="100"/>
        <v>263.99530087910148</v>
      </c>
      <c r="B558" s="2">
        <f t="shared" si="93"/>
        <v>42.993630122966294</v>
      </c>
      <c r="C558" s="2">
        <f t="shared" si="102"/>
        <v>42.411324016507976</v>
      </c>
      <c r="D558" s="2">
        <f t="shared" si="94"/>
        <v>69.253581885546737</v>
      </c>
      <c r="E558" s="2">
        <f t="shared" si="95"/>
        <v>-15.552388189754417</v>
      </c>
      <c r="F558" s="2">
        <f t="shared" si="103"/>
        <v>-16.863847859575202</v>
      </c>
      <c r="G558" s="2">
        <f t="shared" si="96"/>
        <v>-174.9453288620079</v>
      </c>
      <c r="H558" s="2">
        <f t="shared" si="97"/>
        <v>-48.431923929787601</v>
      </c>
      <c r="I558" s="2">
        <f t="shared" si="98"/>
        <v>-90</v>
      </c>
      <c r="J558" s="2">
        <f t="shared" si="91"/>
        <v>-20.990681996575724</v>
      </c>
      <c r="K558">
        <f t="shared" si="99"/>
        <v>-22.884447772854827</v>
      </c>
      <c r="L558" s="2">
        <f t="shared" si="92"/>
        <v>-15.691746976461161</v>
      </c>
    </row>
    <row r="559" spans="1:12">
      <c r="A559" s="2">
        <f t="shared" si="100"/>
        <v>271.12317400283717</v>
      </c>
      <c r="B559" s="2">
        <f t="shared" si="93"/>
        <v>43.196669235740686</v>
      </c>
      <c r="C559" s="2">
        <f t="shared" si="102"/>
        <v>42.642732888453537</v>
      </c>
      <c r="D559" s="2">
        <f t="shared" si="94"/>
        <v>69.754207607642741</v>
      </c>
      <c r="E559" s="2">
        <f t="shared" si="95"/>
        <v>-16.088084103950749</v>
      </c>
      <c r="F559" s="2">
        <f t="shared" si="103"/>
        <v>-17.326665603466324</v>
      </c>
      <c r="G559" s="2">
        <f t="shared" si="96"/>
        <v>-175.11976964441055</v>
      </c>
      <c r="H559" s="2">
        <f t="shared" si="97"/>
        <v>-48.663332801733162</v>
      </c>
      <c r="I559" s="2">
        <f t="shared" si="98"/>
        <v>-90</v>
      </c>
      <c r="J559" s="2">
        <f t="shared" si="91"/>
        <v>-21.554747669943225</v>
      </c>
      <c r="K559">
        <f t="shared" si="99"/>
        <v>-23.347265516745949</v>
      </c>
      <c r="L559" s="2">
        <f t="shared" si="92"/>
        <v>-15.365562036767813</v>
      </c>
    </row>
    <row r="560" spans="1:12">
      <c r="A560" s="2">
        <f t="shared" si="100"/>
        <v>278.44349970091378</v>
      </c>
      <c r="B560" s="2">
        <f t="shared" si="93"/>
        <v>43.40100819752017</v>
      </c>
      <c r="C560" s="2">
        <f t="shared" si="102"/>
        <v>42.874141760399098</v>
      </c>
      <c r="D560" s="2">
        <f t="shared" si="94"/>
        <v>70.244792850604682</v>
      </c>
      <c r="E560" s="2">
        <f t="shared" si="95"/>
        <v>-16.619469177560212</v>
      </c>
      <c r="F560" s="2">
        <f t="shared" si="103"/>
        <v>-17.789483347357454</v>
      </c>
      <c r="G560" s="2">
        <f t="shared" si="96"/>
        <v>-175.28581774769702</v>
      </c>
      <c r="H560" s="2">
        <f t="shared" si="97"/>
        <v>-48.894741673678723</v>
      </c>
      <c r="I560" s="2">
        <f t="shared" si="98"/>
        <v>-90</v>
      </c>
      <c r="J560" s="2">
        <f t="shared" si="91"/>
        <v>-22.113202653718766</v>
      </c>
      <c r="K560">
        <f t="shared" si="99"/>
        <v>-23.810083260637079</v>
      </c>
      <c r="L560" s="2">
        <f t="shared" si="92"/>
        <v>-15.041024897092342</v>
      </c>
    </row>
    <row r="561" spans="1:12">
      <c r="A561" s="2">
        <f t="shared" si="100"/>
        <v>285.96147419283841</v>
      </c>
      <c r="B561" s="2">
        <f t="shared" si="93"/>
        <v>43.606595027162342</v>
      </c>
      <c r="C561" s="2">
        <f t="shared" si="102"/>
        <v>43.105550632344666</v>
      </c>
      <c r="D561" s="2">
        <f t="shared" si="94"/>
        <v>70.725398000994616</v>
      </c>
      <c r="E561" s="2">
        <f t="shared" si="95"/>
        <v>-17.14682719312566</v>
      </c>
      <c r="F561" s="2">
        <f t="shared" si="103"/>
        <v>-18.252301091248579</v>
      </c>
      <c r="G561" s="2">
        <f t="shared" si="96"/>
        <v>-175.44407516841397</v>
      </c>
      <c r="H561" s="2">
        <f t="shared" si="97"/>
        <v>-49.126150545624292</v>
      </c>
      <c r="I561" s="2">
        <f t="shared" si="98"/>
        <v>-90</v>
      </c>
      <c r="J561" s="2">
        <f t="shared" si="91"/>
        <v>-22.666382711587609</v>
      </c>
      <c r="K561">
        <f t="shared" si="99"/>
        <v>-24.272901004528205</v>
      </c>
      <c r="L561" s="2">
        <f t="shared" si="92"/>
        <v>-14.718677167419344</v>
      </c>
    </row>
    <row r="562" spans="1:12">
      <c r="A562" s="2">
        <f t="shared" si="100"/>
        <v>293.68243399604501</v>
      </c>
      <c r="B562" s="2">
        <f t="shared" si="93"/>
        <v>43.813379133835888</v>
      </c>
      <c r="C562" s="2">
        <f t="shared" si="102"/>
        <v>43.336959504290228</v>
      </c>
      <c r="D562" s="2">
        <f t="shared" si="94"/>
        <v>71.19609356948034</v>
      </c>
      <c r="E562" s="2">
        <f t="shared" si="95"/>
        <v>-17.670420054978635</v>
      </c>
      <c r="F562" s="2">
        <f t="shared" si="103"/>
        <v>-18.715118835139705</v>
      </c>
      <c r="G562" s="2">
        <f t="shared" si="96"/>
        <v>-175.59508530626348</v>
      </c>
      <c r="H562" s="2">
        <f t="shared" si="97"/>
        <v>-49.35755941756986</v>
      </c>
      <c r="I562" s="2">
        <f t="shared" si="98"/>
        <v>-90</v>
      </c>
      <c r="J562" s="2">
        <f t="shared" si="91"/>
        <v>-23.214600338712607</v>
      </c>
      <c r="K562">
        <f t="shared" si="99"/>
        <v>-24.735718748419337</v>
      </c>
      <c r="L562" s="2">
        <f t="shared" si="92"/>
        <v>-14.398991736783159</v>
      </c>
    </row>
    <row r="563" spans="1:12">
      <c r="A563" s="2">
        <f t="shared" si="100"/>
        <v>301.6118597139382</v>
      </c>
      <c r="B563" s="2">
        <f t="shared" si="93"/>
        <v>44.02131134436577</v>
      </c>
      <c r="C563" s="2">
        <f t="shared" si="102"/>
        <v>43.568368376235789</v>
      </c>
      <c r="D563" s="2">
        <f t="shared" si="94"/>
        <v>71.656959427025143</v>
      </c>
      <c r="E563" s="2">
        <f t="shared" si="95"/>
        <v>-18.190489828401414</v>
      </c>
      <c r="F563" s="2">
        <f t="shared" si="103"/>
        <v>-19.177936579030831</v>
      </c>
      <c r="G563" s="2">
        <f t="shared" si="96"/>
        <v>-175.73933994698058</v>
      </c>
      <c r="H563" s="2">
        <f t="shared" si="97"/>
        <v>-49.588968289515414</v>
      </c>
      <c r="I563" s="2">
        <f t="shared" si="98"/>
        <v>-90</v>
      </c>
      <c r="J563" s="2">
        <f t="shared" si="91"/>
        <v>-23.758146773551058</v>
      </c>
      <c r="K563">
        <f t="shared" si="99"/>
        <v>-25.198536492310456</v>
      </c>
      <c r="L563" s="2">
        <f t="shared" si="92"/>
        <v>-14.08238051995545</v>
      </c>
    </row>
    <row r="564" spans="1:12">
      <c r="A564" s="2">
        <f t="shared" si="100"/>
        <v>309.75537992621452</v>
      </c>
      <c r="B564" s="2">
        <f t="shared" si="93"/>
        <v>44.230343923036415</v>
      </c>
      <c r="C564" s="2">
        <f t="shared" si="102"/>
        <v>43.799777248181357</v>
      </c>
      <c r="D564" s="2">
        <f t="shared" si="94"/>
        <v>72.108084061949015</v>
      </c>
      <c r="E564" s="2">
        <f t="shared" si="95"/>
        <v>-18.707260550316313</v>
      </c>
      <c r="F564" s="2">
        <f t="shared" si="103"/>
        <v>-19.640754322921961</v>
      </c>
      <c r="G564" s="2">
        <f t="shared" si="96"/>
        <v>-175.87728527623955</v>
      </c>
      <c r="H564" s="2">
        <f t="shared" si="97"/>
        <v>-49.820377161460982</v>
      </c>
      <c r="I564" s="2">
        <f t="shared" si="98"/>
        <v>-90</v>
      </c>
      <c r="J564" s="2">
        <f t="shared" si="91"/>
        <v>-24.29729378874088</v>
      </c>
      <c r="K564">
        <f t="shared" si="99"/>
        <v>-25.661354236201586</v>
      </c>
      <c r="L564" s="2">
        <f t="shared" si="92"/>
        <v>-13.769201214290547</v>
      </c>
    </row>
    <row r="565" spans="1:12">
      <c r="A565" s="2">
        <f t="shared" si="100"/>
        <v>318.11877518422227</v>
      </c>
      <c r="B565" s="2">
        <f t="shared" si="93"/>
        <v>44.440430584426252</v>
      </c>
      <c r="C565" s="2">
        <f t="shared" si="102"/>
        <v>44.031186120126918</v>
      </c>
      <c r="D565" s="2">
        <f t="shared" si="94"/>
        <v>72.54956386017129</v>
      </c>
      <c r="E565" s="2">
        <f t="shared" si="95"/>
        <v>-19.220939841362622</v>
      </c>
      <c r="F565" s="2">
        <f t="shared" si="103"/>
        <v>-20.103572066813086</v>
      </c>
      <c r="G565" s="2">
        <f t="shared" si="96"/>
        <v>-176.00932707726969</v>
      </c>
      <c r="H565" s="2">
        <f t="shared" si="97"/>
        <v>-50.051786033406536</v>
      </c>
      <c r="I565" s="2">
        <f t="shared" si="98"/>
        <v>-90</v>
      </c>
      <c r="J565" s="2">
        <f t="shared" si="91"/>
        <v>-24.832295290342906</v>
      </c>
      <c r="K565">
        <f t="shared" si="99"/>
        <v>-26.124171980092704</v>
      </c>
      <c r="L565" s="2">
        <f t="shared" si="92"/>
        <v>-13.459763217098384</v>
      </c>
    </row>
    <row r="566" spans="1:12">
      <c r="A566" s="2">
        <f t="shared" si="100"/>
        <v>326.70798211419623</v>
      </c>
      <c r="B566" s="2">
        <f t="shared" si="93"/>
        <v>44.651526499840706</v>
      </c>
      <c r="C566" s="2">
        <f t="shared" si="102"/>
        <v>44.262594992072479</v>
      </c>
      <c r="D566" s="2">
        <f t="shared" si="94"/>
        <v>72.981502410524556</v>
      </c>
      <c r="E566" s="2">
        <f t="shared" si="95"/>
        <v>-19.731720344808643</v>
      </c>
      <c r="F566" s="2">
        <f t="shared" si="103"/>
        <v>-20.566389810704209</v>
      </c>
      <c r="G566" s="2">
        <f t="shared" si="96"/>
        <v>-176.13583523804002</v>
      </c>
      <c r="H566" s="2">
        <f t="shared" si="97"/>
        <v>-50.283194905352104</v>
      </c>
      <c r="I566" s="2">
        <f t="shared" si="98"/>
        <v>-90</v>
      </c>
      <c r="J566" s="2">
        <f t="shared" si="91"/>
        <v>-25.363388750320041</v>
      </c>
      <c r="K566">
        <f t="shared" si="99"/>
        <v>-26.586989723983834</v>
      </c>
      <c r="L566" s="2">
        <f t="shared" si="92"/>
        <v>-13.154332827515475</v>
      </c>
    </row>
    <row r="567" spans="1:12">
      <c r="A567" s="2">
        <f t="shared" si="100"/>
        <v>335.52909763127951</v>
      </c>
      <c r="B567" s="2">
        <f t="shared" si="93"/>
        <v>44.863588297900094</v>
      </c>
      <c r="C567" s="2">
        <f t="shared" si="102"/>
        <v>44.49400386401804</v>
      </c>
      <c r="D567" s="2">
        <f t="shared" si="94"/>
        <v>73.404009836639574</v>
      </c>
      <c r="E567" s="2">
        <f t="shared" si="95"/>
        <v>-20.239781014053882</v>
      </c>
      <c r="F567" s="2">
        <f t="shared" si="103"/>
        <v>-21.029207554595338</v>
      </c>
      <c r="G567" s="2">
        <f t="shared" si="96"/>
        <v>-176.25714767222433</v>
      </c>
      <c r="H567" s="2">
        <f t="shared" si="97"/>
        <v>-50.514603777297673</v>
      </c>
      <c r="I567" s="2">
        <f t="shared" si="98"/>
        <v>-90</v>
      </c>
      <c r="J567" s="2">
        <f t="shared" si="91"/>
        <v>-25.890796493451461</v>
      </c>
      <c r="K567">
        <f t="shared" si="99"/>
        <v>-27.04980746787497</v>
      </c>
      <c r="L567" s="2">
        <f t="shared" si="92"/>
        <v>-12.853137835584761</v>
      </c>
    </row>
    <row r="568" spans="1:12">
      <c r="A568" s="2">
        <f t="shared" si="100"/>
        <v>344.58838326732405</v>
      </c>
      <c r="B568" s="2">
        <f t="shared" si="93"/>
        <v>45.076574059823244</v>
      </c>
      <c r="C568" s="2">
        <f t="shared" si="102"/>
        <v>44.725412735963609</v>
      </c>
      <c r="D568" s="2">
        <f t="shared" si="94"/>
        <v>73.81720215654272</v>
      </c>
      <c r="E568" s="2">
        <f t="shared" si="95"/>
        <v>-20.745288267377148</v>
      </c>
      <c r="F568" s="2">
        <f t="shared" si="103"/>
        <v>-21.492025298486467</v>
      </c>
      <c r="G568" s="2">
        <f t="shared" si="96"/>
        <v>-176.37357374060284</v>
      </c>
      <c r="H568" s="2">
        <f t="shared" si="97"/>
        <v>-50.746012649243227</v>
      </c>
      <c r="I568" s="2">
        <f t="shared" si="98"/>
        <v>-90</v>
      </c>
      <c r="J568" s="2">
        <f t="shared" si="91"/>
        <v>-26.414726856797131</v>
      </c>
      <c r="K568">
        <f t="shared" si="99"/>
        <v>-27.512625211766085</v>
      </c>
      <c r="L568" s="2">
        <f t="shared" si="92"/>
        <v>-12.556371584060116</v>
      </c>
    </row>
    <row r="569" spans="1:12">
      <c r="A569" s="2">
        <f t="shared" si="100"/>
        <v>353.89226961554175</v>
      </c>
      <c r="B569" s="2">
        <f t="shared" si="93"/>
        <v>45.290443309929259</v>
      </c>
      <c r="C569" s="2">
        <f t="shared" si="102"/>
        <v>44.95682160790917</v>
      </c>
      <c r="D569" s="2">
        <f t="shared" si="94"/>
        <v>74.221200670781528</v>
      </c>
      <c r="E569" s="2">
        <f t="shared" si="95"/>
        <v>-21.248397025975542</v>
      </c>
      <c r="F569" s="2">
        <f t="shared" si="103"/>
        <v>-21.95484304237759</v>
      </c>
      <c r="G569" s="2">
        <f t="shared" si="96"/>
        <v>-176.48539724525361</v>
      </c>
      <c r="H569" s="2">
        <f t="shared" si="97"/>
        <v>-50.977421521188795</v>
      </c>
      <c r="I569" s="2">
        <f t="shared" si="98"/>
        <v>-90</v>
      </c>
      <c r="J569" s="2">
        <f t="shared" si="91"/>
        <v>-26.935375237235078</v>
      </c>
      <c r="K569">
        <f t="shared" si="99"/>
        <v>-27.975442955657215</v>
      </c>
      <c r="L569" s="2">
        <f t="shared" si="92"/>
        <v>-12.264196574472066</v>
      </c>
    </row>
    <row r="570" spans="1:12">
      <c r="A570" s="2">
        <f t="shared" si="100"/>
        <v>363.44736089516135</v>
      </c>
      <c r="B570" s="2">
        <f t="shared" si="93"/>
        <v>45.505157001858024</v>
      </c>
      <c r="C570" s="2">
        <f t="shared" si="102"/>
        <v>45.188230479854738</v>
      </c>
      <c r="D570" s="2">
        <f t="shared" si="94"/>
        <v>74.616131379599437</v>
      </c>
      <c r="E570" s="2">
        <f t="shared" si="95"/>
        <v>-21.749251649134354</v>
      </c>
      <c r="F570" s="2">
        <f t="shared" si="103"/>
        <v>-22.417660786268719</v>
      </c>
      <c r="G570" s="2">
        <f t="shared" si="96"/>
        <v>-176.59287905717963</v>
      </c>
      <c r="H570" s="2">
        <f t="shared" si="97"/>
        <v>-51.208830393134363</v>
      </c>
      <c r="I570" s="2">
        <f t="shared" si="98"/>
        <v>-90</v>
      </c>
      <c r="J570" s="2">
        <f t="shared" si="91"/>
        <v>-27.452925040410694</v>
      </c>
      <c r="K570">
        <f t="shared" si="99"/>
        <v>-28.438260699548344</v>
      </c>
      <c r="L570" s="2">
        <f t="shared" si="92"/>
        <v>-11.976747677580192</v>
      </c>
    </row>
    <row r="571" spans="1:12">
      <c r="A571" s="2">
        <f t="shared" si="100"/>
        <v>373.26043963933068</v>
      </c>
      <c r="B571" s="2">
        <f t="shared" si="93"/>
        <v>45.720677500986575</v>
      </c>
      <c r="C571" s="2">
        <f t="shared" si="102"/>
        <v>45.419639351800299</v>
      </c>
      <c r="D571" s="2">
        <f t="shared" si="94"/>
        <v>75.002124429417577</v>
      </c>
      <c r="E571" s="2">
        <f t="shared" si="95"/>
        <v>-22.247986778498877</v>
      </c>
      <c r="F571" s="2">
        <f t="shared" si="103"/>
        <v>-22.880478530159841</v>
      </c>
      <c r="G571" s="2">
        <f t="shared" si="96"/>
        <v>-176.6962594283963</v>
      </c>
      <c r="H571" s="2">
        <f t="shared" si="97"/>
        <v>-51.440239265079917</v>
      </c>
      <c r="I571" s="2">
        <f t="shared" si="98"/>
        <v>-90</v>
      </c>
      <c r="J571" s="2">
        <f t="shared" si="91"/>
        <v>-27.967548542592219</v>
      </c>
      <c r="K571">
        <f t="shared" si="99"/>
        <v>-28.901078443439459</v>
      </c>
      <c r="L571" s="2">
        <f t="shared" si="92"/>
        <v>-11.694134998978711</v>
      </c>
    </row>
    <row r="572" spans="1:12">
      <c r="A572" s="2">
        <f t="shared" si="100"/>
        <v>383.33847150959258</v>
      </c>
      <c r="B572" s="2">
        <f t="shared" si="93"/>
        <v>45.936968563493039</v>
      </c>
      <c r="C572" s="2">
        <f t="shared" si="102"/>
        <v>45.65104822374586</v>
      </c>
      <c r="D572" s="2">
        <f t="shared" si="94"/>
        <v>75.379313588648003</v>
      </c>
      <c r="E572" s="2">
        <f t="shared" si="95"/>
        <v>-22.744728101830955</v>
      </c>
      <c r="F572" s="2">
        <f t="shared" si="103"/>
        <v>-23.343296274050971</v>
      </c>
      <c r="G572" s="2">
        <f t="shared" si="96"/>
        <v>-176.7957600315643</v>
      </c>
      <c r="H572" s="2">
        <f t="shared" si="97"/>
        <v>-51.671648137025485</v>
      </c>
      <c r="I572" s="2">
        <f t="shared" si="98"/>
        <v>-90</v>
      </c>
      <c r="J572" s="2">
        <f t="shared" si="91"/>
        <v>-28.479407675363401</v>
      </c>
      <c r="K572">
        <f t="shared" si="99"/>
        <v>-29.363896187330596</v>
      </c>
      <c r="L572" s="2">
        <f t="shared" si="92"/>
        <v>-11.41644644291631</v>
      </c>
    </row>
    <row r="573" spans="1:12">
      <c r="A573" s="2">
        <f t="shared" si="100"/>
        <v>393.68861024035152</v>
      </c>
      <c r="B573" s="2">
        <f t="shared" si="93"/>
        <v>46.15399531249372</v>
      </c>
      <c r="C573" s="2">
        <f t="shared" si="102"/>
        <v>45.882457095691422</v>
      </c>
      <c r="D573" s="2">
        <f t="shared" si="94"/>
        <v>75.747835752658332</v>
      </c>
      <c r="E573" s="2">
        <f t="shared" si="95"/>
        <v>-23.239593045279371</v>
      </c>
      <c r="F573" s="2">
        <f t="shared" si="103"/>
        <v>-23.806114017942093</v>
      </c>
      <c r="G573" s="2">
        <f t="shared" si="96"/>
        <v>-176.89158576367348</v>
      </c>
      <c r="H573" s="2">
        <f t="shared" si="97"/>
        <v>-51.903057008971054</v>
      </c>
      <c r="I573" s="2">
        <f t="shared" si="98"/>
        <v>-90</v>
      </c>
      <c r="J573" s="2">
        <f t="shared" si="91"/>
        <v>-28.988654741756704</v>
      </c>
      <c r="K573">
        <f t="shared" si="99"/>
        <v>-29.826713931221725</v>
      </c>
      <c r="L573" s="2">
        <f t="shared" si="92"/>
        <v>-11.143750011015129</v>
      </c>
    </row>
    <row r="574" spans="1:12">
      <c r="A574" s="2">
        <f t="shared" si="100"/>
        <v>404.31820271684097</v>
      </c>
      <c r="B574" s="2">
        <f t="shared" si="93"/>
        <v>46.371724211651866</v>
      </c>
      <c r="C574" s="2">
        <f t="shared" si="102"/>
        <v>46.113865967636983</v>
      </c>
      <c r="D574" s="2">
        <f t="shared" si="94"/>
        <v>76.107830477529447</v>
      </c>
      <c r="E574" s="2">
        <f t="shared" si="95"/>
        <v>-23.732691402035734</v>
      </c>
      <c r="F574" s="2">
        <f t="shared" si="103"/>
        <v>-24.268931761833219</v>
      </c>
      <c r="G574" s="2">
        <f t="shared" si="96"/>
        <v>-176.98392634481175</v>
      </c>
      <c r="H574" s="2">
        <f t="shared" si="97"/>
        <v>-52.134465880916608</v>
      </c>
      <c r="I574" s="2">
        <f t="shared" si="98"/>
        <v>-90</v>
      </c>
      <c r="J574" s="2">
        <f t="shared" si="91"/>
        <v>-29.495433071300475</v>
      </c>
      <c r="K574">
        <f t="shared" si="99"/>
        <v>-30.289531675112844</v>
      </c>
      <c r="L574" s="2">
        <f t="shared" si="92"/>
        <v>-10.876095867282288</v>
      </c>
    </row>
    <row r="575" spans="1:12">
      <c r="A575" s="2">
        <f t="shared" si="100"/>
        <v>415.23479419019566</v>
      </c>
      <c r="B575" s="2">
        <f t="shared" si="93"/>
        <v>46.590123036629521</v>
      </c>
      <c r="C575" s="2">
        <f t="shared" si="102"/>
        <v>46.345274839582551</v>
      </c>
      <c r="D575" s="2">
        <f t="shared" si="94"/>
        <v>76.459439542096177</v>
      </c>
      <c r="E575" s="2">
        <f t="shared" si="95"/>
        <v>-24.224125904255853</v>
      </c>
      <c r="F575" s="2">
        <f t="shared" si="103"/>
        <v>-24.731749505724348</v>
      </c>
      <c r="G575" s="2">
        <f t="shared" si="96"/>
        <v>-177.07295773848651</v>
      </c>
      <c r="H575" s="2">
        <f t="shared" si="97"/>
        <v>-52.365874752862176</v>
      </c>
      <c r="I575" s="2">
        <f t="shared" si="98"/>
        <v>-90</v>
      </c>
      <c r="J575" s="2">
        <f t="shared" si="91"/>
        <v>-29.999877620488508</v>
      </c>
      <c r="K575">
        <f t="shared" si="99"/>
        <v>-30.752349419003973</v>
      </c>
      <c r="L575" s="2">
        <f t="shared" si="92"/>
        <v>-10.613518196390316</v>
      </c>
    </row>
    <row r="576" spans="1:12">
      <c r="A576" s="2">
        <f t="shared" si="100"/>
        <v>426.44613363333093</v>
      </c>
      <c r="B576" s="2">
        <f t="shared" si="93"/>
        <v>46.809160844727188</v>
      </c>
      <c r="C576" s="2">
        <f t="shared" si="102"/>
        <v>46.576683711528112</v>
      </c>
      <c r="D576" s="2">
        <f t="shared" si="94"/>
        <v>76.802806537631611</v>
      </c>
      <c r="E576" s="2">
        <f t="shared" si="95"/>
        <v>-24.713992744274123</v>
      </c>
      <c r="F576" s="2">
        <f t="shared" si="103"/>
        <v>-25.194567249615474</v>
      </c>
      <c r="G576" s="2">
        <f t="shared" si="96"/>
        <v>-177.1588434161408</v>
      </c>
      <c r="H576" s="2">
        <f t="shared" si="97"/>
        <v>-52.59728362480773</v>
      </c>
      <c r="I576" s="2">
        <f t="shared" si="98"/>
        <v>-90</v>
      </c>
      <c r="J576" s="2">
        <f t="shared" si="91"/>
        <v>-30.502115524354664</v>
      </c>
      <c r="K576">
        <f t="shared" si="99"/>
        <v>-31.215167162895092</v>
      </c>
      <c r="L576" s="2">
        <f t="shared" si="92"/>
        <v>-10.356036878509201</v>
      </c>
    </row>
    <row r="577" spans="1:12">
      <c r="A577" s="2">
        <f t="shared" si="100"/>
        <v>437.96017924143081</v>
      </c>
      <c r="B577" s="2">
        <f t="shared" si="93"/>
        <v>47.028807943028994</v>
      </c>
      <c r="C577" s="2">
        <f t="shared" si="102"/>
        <v>46.80809258347368</v>
      </c>
      <c r="D577" s="2">
        <f t="shared" si="94"/>
        <v>77.138076484428581</v>
      </c>
      <c r="E577" s="2">
        <f t="shared" si="95"/>
        <v>-25.202382050403909</v>
      </c>
      <c r="F577" s="2">
        <f t="shared" si="103"/>
        <v>-25.657384993506604</v>
      </c>
      <c r="G577" s="2">
        <f t="shared" si="96"/>
        <v>-177.24173548528981</v>
      </c>
      <c r="H577" s="2">
        <f t="shared" si="97"/>
        <v>-52.828692496753298</v>
      </c>
      <c r="I577" s="2">
        <f t="shared" si="98"/>
        <v>-90</v>
      </c>
      <c r="J577" s="2">
        <f t="shared" si="91"/>
        <v>-31.002266604128213</v>
      </c>
      <c r="K577">
        <f t="shared" si="99"/>
        <v>-31.677984906786222</v>
      </c>
      <c r="L577" s="2">
        <f t="shared" si="92"/>
        <v>-10.103659000861228</v>
      </c>
    </row>
    <row r="578" spans="1:12">
      <c r="A578" s="2">
        <f t="shared" si="100"/>
        <v>449.7851040809494</v>
      </c>
      <c r="B578" s="2">
        <f t="shared" si="93"/>
        <v>47.24903585534566</v>
      </c>
      <c r="C578" s="2">
        <f t="shared" si="102"/>
        <v>47.039501455419241</v>
      </c>
      <c r="D578" s="2">
        <f t="shared" si="94"/>
        <v>77.465395474444236</v>
      </c>
      <c r="E578" s="2">
        <f t="shared" si="95"/>
        <v>-25.689378321982758</v>
      </c>
      <c r="F578" s="2">
        <f t="shared" si="103"/>
        <v>-26.120202737397729</v>
      </c>
      <c r="G578" s="2">
        <f t="shared" si="96"/>
        <v>-177.32177569799475</v>
      </c>
      <c r="H578" s="2">
        <f t="shared" si="97"/>
        <v>-53.060101368698867</v>
      </c>
      <c r="I578" s="2">
        <f t="shared" si="98"/>
        <v>-90</v>
      </c>
      <c r="J578" s="2">
        <f t="shared" si="91"/>
        <v>-31.500443835335965</v>
      </c>
      <c r="K578">
        <f t="shared" si="99"/>
        <v>-32.140802650677358</v>
      </c>
      <c r="L578" s="2">
        <f t="shared" si="92"/>
        <v>-9.8563802235505023</v>
      </c>
    </row>
    <row r="579" spans="1:12">
      <c r="A579" s="2">
        <f t="shared" si="100"/>
        <v>461.92930189113497</v>
      </c>
      <c r="B579" s="2">
        <f t="shared" si="93"/>
        <v>47.469817288221883</v>
      </c>
      <c r="C579" s="2">
        <f t="shared" si="102"/>
        <v>47.270910327364803</v>
      </c>
      <c r="D579" s="2">
        <f t="shared" si="94"/>
        <v>77.784910339104556</v>
      </c>
      <c r="E579" s="2">
        <f t="shared" si="95"/>
        <v>-26.175060827771617</v>
      </c>
      <c r="F579" s="2">
        <f t="shared" si="103"/>
        <v>-26.583020481288852</v>
      </c>
      <c r="G579" s="2">
        <f t="shared" si="96"/>
        <v>-177.39909635409538</v>
      </c>
      <c r="H579" s="2">
        <f t="shared" si="97"/>
        <v>-53.291510240644428</v>
      </c>
      <c r="I579" s="2">
        <f t="shared" si="98"/>
        <v>-90</v>
      </c>
      <c r="J579" s="2">
        <f t="shared" ref="J579:J642" si="104">B579+E579+H579</f>
        <v>-31.996753780194162</v>
      </c>
      <c r="K579">
        <f t="shared" si="99"/>
        <v>-32.60362039456848</v>
      </c>
      <c r="L579" s="2">
        <f t="shared" ref="L579:L642" si="105">D579+G579+I579+180</f>
        <v>-9.6141860149908211</v>
      </c>
    </row>
    <row r="580" spans="1:12">
      <c r="A580" s="2">
        <f t="shared" si="100"/>
        <v>474.40139304219559</v>
      </c>
      <c r="B580" s="2">
        <f t="shared" ref="B580:B643" si="106">20*LOG10(50)+10*LOG10(1+0.01^2*A580^2)</f>
        <v>47.69112609625131</v>
      </c>
      <c r="C580" s="2">
        <f t="shared" si="102"/>
        <v>47.502319199310364</v>
      </c>
      <c r="D580" s="2">
        <f t="shared" ref="D580:D643" si="107">ATAN(A580*0.01)*180/PI()</f>
        <v>78.096768341311616</v>
      </c>
      <c r="E580" s="2">
        <f t="shared" ref="E580:E643" si="108">20*LOG10(1)-10*LOG10((1-A580^2*0.01^2)^2+(2*0.1*A580*0.01)^2)</f>
        <v>-26.659503971340889</v>
      </c>
      <c r="F580" s="2">
        <f t="shared" ref="F580:F643" si="109">20*LOG10(1)-40*LOG10(A580*0.01)</f>
        <v>-27.045838225179981</v>
      </c>
      <c r="G580" s="2">
        <f t="shared" ref="G580:G643" si="110">IF(A580*0.01&gt;1,-ATAN(2*0.1*A580*0.01/(1-A580^2*0.01^2))-PI(),-ATAN(2*0.1*A580*0.01/(1-A580^2*0.01^2)))*180/PI()</f>
        <v>-177.47382111167886</v>
      </c>
      <c r="H580" s="2">
        <f t="shared" ref="H580:H643" si="111">-20*LOG10(A580)</f>
        <v>-53.522919112589989</v>
      </c>
      <c r="I580" s="2">
        <f t="shared" ref="I580:I643" si="112">-90</f>
        <v>-90</v>
      </c>
      <c r="J580" s="2">
        <f t="shared" si="104"/>
        <v>-32.491296987679569</v>
      </c>
      <c r="K580">
        <f t="shared" ref="K580:K643" si="113">C580+F580+H580</f>
        <v>-33.066438138459603</v>
      </c>
      <c r="L580" s="2">
        <f t="shared" si="105"/>
        <v>-9.3770527703672428</v>
      </c>
    </row>
    <row r="581" spans="1:12">
      <c r="A581" s="2">
        <f t="shared" ref="A581:A644" si="114">A580*$P$2</f>
        <v>487.21023065433485</v>
      </c>
      <c r="B581" s="2">
        <f t="shared" si="106"/>
        <v>47.912937246918595</v>
      </c>
      <c r="C581" s="2">
        <f t="shared" si="102"/>
        <v>47.733728071255932</v>
      </c>
      <c r="D581" s="2">
        <f t="shared" si="107"/>
        <v>78.401116890658258</v>
      </c>
      <c r="E581" s="2">
        <f t="shared" si="108"/>
        <v>-27.142777626660965</v>
      </c>
      <c r="F581" s="2">
        <f t="shared" si="109"/>
        <v>-27.508655969071111</v>
      </c>
      <c r="G581" s="2">
        <f t="shared" si="110"/>
        <v>-177.54606571560669</v>
      </c>
      <c r="H581" s="2">
        <f t="shared" si="111"/>
        <v>-53.754327984535557</v>
      </c>
      <c r="I581" s="2">
        <f t="shared" si="112"/>
        <v>-90</v>
      </c>
      <c r="J581" s="2">
        <f t="shared" si="104"/>
        <v>-32.984168364277927</v>
      </c>
      <c r="K581">
        <f t="shared" si="113"/>
        <v>-33.529255882350739</v>
      </c>
      <c r="L581" s="2">
        <f t="shared" si="105"/>
        <v>-9.1449488249484148</v>
      </c>
    </row>
    <row r="582" spans="1:12">
      <c r="A582" s="2">
        <f t="shared" si="114"/>
        <v>500.36490688200183</v>
      </c>
      <c r="B582" s="2">
        <f t="shared" si="106"/>
        <v>48.135226785166701</v>
      </c>
      <c r="C582" s="2">
        <f t="shared" si="102"/>
        <v>47.965136943201493</v>
      </c>
      <c r="D582" s="2">
        <f t="shared" si="107"/>
        <v>78.698103280828136</v>
      </c>
      <c r="E582" s="2">
        <f t="shared" si="108"/>
        <v>-27.62494744675373</v>
      </c>
      <c r="F582" s="2">
        <f t="shared" si="109"/>
        <v>-27.971473712962233</v>
      </c>
      <c r="G582" s="2">
        <f t="shared" si="110"/>
        <v>-177.61593865350792</v>
      </c>
      <c r="H582" s="2">
        <f t="shared" si="111"/>
        <v>-53.985736856481111</v>
      </c>
      <c r="I582" s="2">
        <f t="shared" si="112"/>
        <v>-90</v>
      </c>
      <c r="J582" s="2">
        <f t="shared" si="104"/>
        <v>-33.47545751806814</v>
      </c>
      <c r="K582">
        <f t="shared" si="113"/>
        <v>-33.992073626241847</v>
      </c>
      <c r="L582" s="2">
        <f t="shared" si="105"/>
        <v>-8.9178353726798036</v>
      </c>
    </row>
    <row r="583" spans="1:12">
      <c r="A583" s="2">
        <f t="shared" si="114"/>
        <v>513.87475936781584</v>
      </c>
      <c r="B583" s="2">
        <f t="shared" si="106"/>
        <v>48.357971797866647</v>
      </c>
      <c r="C583" s="2">
        <f t="shared" si="102"/>
        <v>48.196545815147054</v>
      </c>
      <c r="D583" s="2">
        <f t="shared" si="107"/>
        <v>78.987874448144055</v>
      </c>
      <c r="E583" s="2">
        <f t="shared" si="108"/>
        <v>-28.106075147945191</v>
      </c>
      <c r="F583" s="2">
        <f t="shared" si="109"/>
        <v>-28.434291456853362</v>
      </c>
      <c r="G583" s="2">
        <f t="shared" si="110"/>
        <v>-177.68354174743953</v>
      </c>
      <c r="H583" s="2">
        <f t="shared" si="111"/>
        <v>-54.217145728426679</v>
      </c>
      <c r="I583" s="2">
        <f t="shared" si="112"/>
        <v>-90</v>
      </c>
      <c r="J583" s="2">
        <f t="shared" si="104"/>
        <v>-33.965249078505224</v>
      </c>
      <c r="K583">
        <f t="shared" si="113"/>
        <v>-34.454891370132984</v>
      </c>
      <c r="L583" s="2">
        <f t="shared" si="105"/>
        <v>-8.6956672992954793</v>
      </c>
    </row>
    <row r="584" spans="1:12">
      <c r="A584" s="2">
        <f t="shared" si="114"/>
        <v>527.7493778707468</v>
      </c>
      <c r="B584" s="2">
        <f t="shared" si="106"/>
        <v>48.581150378347715</v>
      </c>
      <c r="C584" s="2">
        <f t="shared" si="102"/>
        <v>48.427954687092623</v>
      </c>
      <c r="D584" s="2">
        <f t="shared" si="107"/>
        <v>79.270576750223384</v>
      </c>
      <c r="E584" s="2">
        <f t="shared" si="108"/>
        <v>-28.586218771982924</v>
      </c>
      <c r="F584" s="2">
        <f t="shared" si="109"/>
        <v>-28.897109200744488</v>
      </c>
      <c r="G584" s="2">
        <f t="shared" si="110"/>
        <v>-177.74897068837748</v>
      </c>
      <c r="H584" s="2">
        <f t="shared" si="111"/>
        <v>-54.44855460037224</v>
      </c>
      <c r="I584" s="2">
        <f t="shared" si="112"/>
        <v>-90</v>
      </c>
      <c r="J584" s="2">
        <f t="shared" si="104"/>
        <v>-34.453622994007446</v>
      </c>
      <c r="K584">
        <f t="shared" si="113"/>
        <v>-34.917709114024106</v>
      </c>
      <c r="L584" s="2">
        <f t="shared" si="105"/>
        <v>-8.4783939381541131</v>
      </c>
    </row>
    <row r="585" spans="1:12">
      <c r="A585" s="2">
        <f t="shared" si="114"/>
        <v>541.99861107325694</v>
      </c>
      <c r="B585" s="2">
        <f t="shared" si="106"/>
        <v>48.804741591127943</v>
      </c>
      <c r="C585" s="2">
        <f t="shared" si="102"/>
        <v>48.659363559038184</v>
      </c>
      <c r="D585" s="2">
        <f t="shared" si="107"/>
        <v>79.546355763701413</v>
      </c>
      <c r="E585" s="2">
        <f t="shared" si="108"/>
        <v>-29.06543292803935</v>
      </c>
      <c r="F585" s="2">
        <f t="shared" si="109"/>
        <v>-29.359926944635614</v>
      </c>
      <c r="G585" s="2">
        <f t="shared" si="110"/>
        <v>-177.81231551980881</v>
      </c>
      <c r="H585" s="2">
        <f t="shared" si="111"/>
        <v>-54.679963472317809</v>
      </c>
      <c r="I585" s="2">
        <f t="shared" si="112"/>
        <v>-90</v>
      </c>
      <c r="J585" s="2">
        <f t="shared" si="104"/>
        <v>-34.940654809229216</v>
      </c>
      <c r="K585">
        <f t="shared" si="113"/>
        <v>-35.380526857915243</v>
      </c>
      <c r="L585" s="2">
        <f t="shared" si="105"/>
        <v>-8.2659597561074065</v>
      </c>
    </row>
    <row r="586" spans="1:12">
      <c r="A586" s="2">
        <f t="shared" si="114"/>
        <v>556.63257357223483</v>
      </c>
      <c r="B586" s="2">
        <f t="shared" si="106"/>
        <v>49.028725436967832</v>
      </c>
      <c r="C586" s="2">
        <f t="shared" si="102"/>
        <v>48.890772430983745</v>
      </c>
      <c r="D586" s="2">
        <f t="shared" si="107"/>
        <v>79.81535609999473</v>
      </c>
      <c r="E586" s="2">
        <f t="shared" si="108"/>
        <v>-29.543769016408184</v>
      </c>
      <c r="F586" s="2">
        <f t="shared" si="109"/>
        <v>-29.82274468852674</v>
      </c>
      <c r="G586" s="2">
        <f t="shared" si="110"/>
        <v>-177.87366107592879</v>
      </c>
      <c r="H586" s="2">
        <f t="shared" si="111"/>
        <v>-54.91137234426337</v>
      </c>
      <c r="I586" s="2">
        <f t="shared" si="112"/>
        <v>-90</v>
      </c>
      <c r="J586" s="2">
        <f t="shared" si="104"/>
        <v>-35.426415923703722</v>
      </c>
      <c r="K586">
        <f t="shared" si="113"/>
        <v>-35.843344601806365</v>
      </c>
      <c r="L586" s="2">
        <f t="shared" si="105"/>
        <v>-8.0583049759340497</v>
      </c>
    </row>
    <row r="587" spans="1:12">
      <c r="A587" s="2">
        <f t="shared" si="114"/>
        <v>571.66165305868515</v>
      </c>
      <c r="B587" s="2">
        <f t="shared" si="106"/>
        <v>49.253082818354827</v>
      </c>
      <c r="C587" s="2">
        <f t="shared" ref="C587:C650" si="115">20*LOG10(A587*0.01)+20*LOG10(50)</f>
        <v>49.122181302929306</v>
      </c>
      <c r="D587" s="2">
        <f t="shared" si="107"/>
        <v>80.077721238093901</v>
      </c>
      <c r="E587" s="2">
        <f t="shared" si="108"/>
        <v>-30.021275435513761</v>
      </c>
      <c r="F587" s="2">
        <f t="shared" si="109"/>
        <v>-30.285562432417869</v>
      </c>
      <c r="G587" s="2">
        <f t="shared" si="110"/>
        <v>-177.93308737927933</v>
      </c>
      <c r="H587" s="2">
        <f t="shared" si="111"/>
        <v>-55.142781216208931</v>
      </c>
      <c r="I587" s="2">
        <f t="shared" si="112"/>
        <v>-90</v>
      </c>
      <c r="J587" s="2">
        <f t="shared" si="104"/>
        <v>-35.910973833367862</v>
      </c>
      <c r="K587">
        <f t="shared" si="113"/>
        <v>-36.306162345697494</v>
      </c>
      <c r="L587" s="2">
        <f t="shared" si="105"/>
        <v>-7.8553661411854137</v>
      </c>
    </row>
    <row r="588" spans="1:12">
      <c r="A588" s="2">
        <f t="shared" si="114"/>
        <v>587.09651769126958</v>
      </c>
      <c r="B588" s="2">
        <f t="shared" si="106"/>
        <v>49.477795505511331</v>
      </c>
      <c r="C588" s="2">
        <f t="shared" si="115"/>
        <v>49.353590174874867</v>
      </c>
      <c r="D588" s="2">
        <f t="shared" si="107"/>
        <v>80.333593373395445</v>
      </c>
      <c r="E588" s="2">
        <f t="shared" si="108"/>
        <v>-30.497997773686656</v>
      </c>
      <c r="F588" s="2">
        <f t="shared" si="109"/>
        <v>-30.748380176308991</v>
      </c>
      <c r="G588" s="2">
        <f t="shared" si="110"/>
        <v>-177.99067000209126</v>
      </c>
      <c r="H588" s="2">
        <f t="shared" si="111"/>
        <v>-55.374190088154492</v>
      </c>
      <c r="I588" s="2">
        <f t="shared" si="112"/>
        <v>-90</v>
      </c>
      <c r="J588" s="2">
        <f t="shared" si="104"/>
        <v>-36.394392356329817</v>
      </c>
      <c r="K588">
        <f t="shared" si="113"/>
        <v>-36.768980089588617</v>
      </c>
      <c r="L588" s="2">
        <f t="shared" si="105"/>
        <v>-7.657076628695819</v>
      </c>
    </row>
    <row r="589" spans="1:12">
      <c r="A589" s="2">
        <f t="shared" si="114"/>
        <v>602.94812366893382</v>
      </c>
      <c r="B589" s="2">
        <f t="shared" si="106"/>
        <v>49.702846103006223</v>
      </c>
      <c r="C589" s="2">
        <f t="shared" si="115"/>
        <v>49.584999046820435</v>
      </c>
      <c r="D589" s="2">
        <f t="shared" si="107"/>
        <v>80.583113281609755</v>
      </c>
      <c r="E589" s="2">
        <f t="shared" si="108"/>
        <v>-30.97397898701265</v>
      </c>
      <c r="F589" s="2">
        <f t="shared" si="109"/>
        <v>-31.211197920200121</v>
      </c>
      <c r="G589" s="2">
        <f t="shared" si="110"/>
        <v>-178.04648039509271</v>
      </c>
      <c r="H589" s="2">
        <f t="shared" si="111"/>
        <v>-55.60559896010006</v>
      </c>
      <c r="I589" s="2">
        <f t="shared" si="112"/>
        <v>-90</v>
      </c>
      <c r="J589" s="2">
        <f t="shared" si="104"/>
        <v>-36.876731844106487</v>
      </c>
      <c r="K589">
        <f t="shared" si="113"/>
        <v>-37.231797833479746</v>
      </c>
      <c r="L589" s="2">
        <f t="shared" si="105"/>
        <v>-7.4633671134829456</v>
      </c>
    </row>
    <row r="590" spans="1:12">
      <c r="A590" s="2">
        <f t="shared" si="114"/>
        <v>619.227723007995</v>
      </c>
      <c r="B590" s="2">
        <f t="shared" si="106"/>
        <v>49.928218017037338</v>
      </c>
      <c r="C590" s="2">
        <f t="shared" si="115"/>
        <v>49.816407918766004</v>
      </c>
      <c r="D590" s="2">
        <f t="shared" si="107"/>
        <v>80.826420196811014</v>
      </c>
      <c r="E590" s="2">
        <f t="shared" si="108"/>
        <v>-31.449259564431891</v>
      </c>
      <c r="F590" s="2">
        <f t="shared" si="109"/>
        <v>-31.67401566409125</v>
      </c>
      <c r="G590" s="2">
        <f t="shared" si="110"/>
        <v>-178.10058618710949</v>
      </c>
      <c r="H590" s="2">
        <f t="shared" si="111"/>
        <v>-55.837007832045622</v>
      </c>
      <c r="I590" s="2">
        <f t="shared" si="112"/>
        <v>-90</v>
      </c>
      <c r="J590" s="2">
        <f t="shared" si="104"/>
        <v>-37.358049379440175</v>
      </c>
      <c r="K590">
        <f t="shared" si="113"/>
        <v>-37.694615577370868</v>
      </c>
      <c r="L590" s="2">
        <f t="shared" si="105"/>
        <v>-7.2741659902984566</v>
      </c>
    </row>
    <row r="591" spans="1:12">
      <c r="A591" s="2">
        <f t="shared" si="114"/>
        <v>635.94687152921085</v>
      </c>
      <c r="B591" s="2">
        <f t="shared" si="106"/>
        <v>50.153895423441611</v>
      </c>
      <c r="C591" s="2">
        <f t="shared" si="115"/>
        <v>50.047816790711565</v>
      </c>
      <c r="D591" s="2">
        <f t="shared" si="107"/>
        <v>81.063651702726744</v>
      </c>
      <c r="E591" s="2">
        <f t="shared" si="108"/>
        <v>-31.923877681149946</v>
      </c>
      <c r="F591" s="2">
        <f t="shared" si="109"/>
        <v>-32.136833407982373</v>
      </c>
      <c r="G591" s="2">
        <f t="shared" si="110"/>
        <v>-178.15305145840546</v>
      </c>
      <c r="H591" s="2">
        <f t="shared" si="111"/>
        <v>-56.06841670399119</v>
      </c>
      <c r="I591" s="2">
        <f t="shared" si="112"/>
        <v>-90</v>
      </c>
      <c r="J591" s="2">
        <f t="shared" si="104"/>
        <v>-37.838398961699525</v>
      </c>
      <c r="K591">
        <f t="shared" si="113"/>
        <v>-38.157433321261998</v>
      </c>
      <c r="L591" s="2">
        <f t="shared" si="105"/>
        <v>-7.0893997556786985</v>
      </c>
    </row>
    <row r="592" spans="1:12">
      <c r="A592" s="2">
        <f t="shared" si="114"/>
        <v>653.11743706049947</v>
      </c>
      <c r="B592" s="2">
        <f t="shared" si="106"/>
        <v>50.379863236479466</v>
      </c>
      <c r="C592" s="2">
        <f t="shared" si="115"/>
        <v>50.279225662657126</v>
      </c>
      <c r="D592" s="2">
        <f t="shared" si="107"/>
        <v>81.294943636398756</v>
      </c>
      <c r="E592" s="2">
        <f t="shared" si="108"/>
        <v>-32.39786934131984</v>
      </c>
      <c r="F592" s="2">
        <f t="shared" si="109"/>
        <v>-32.599651151873502</v>
      </c>
      <c r="G592" s="2">
        <f t="shared" si="110"/>
        <v>-178.20393699037862</v>
      </c>
      <c r="H592" s="2">
        <f t="shared" si="111"/>
        <v>-56.299825575936751</v>
      </c>
      <c r="I592" s="2">
        <f t="shared" si="112"/>
        <v>-90</v>
      </c>
      <c r="J592" s="2">
        <f t="shared" si="104"/>
        <v>-38.317831680777125</v>
      </c>
      <c r="K592">
        <f t="shared" si="113"/>
        <v>-38.620251065153127</v>
      </c>
      <c r="L592" s="2">
        <f t="shared" si="105"/>
        <v>-6.9089933539798665</v>
      </c>
    </row>
    <row r="593" spans="1:12">
      <c r="A593" s="2">
        <f t="shared" si="114"/>
        <v>670.75160786113292</v>
      </c>
      <c r="B593" s="2">
        <f t="shared" si="106"/>
        <v>50.606107078430796</v>
      </c>
      <c r="C593" s="2">
        <f t="shared" si="115"/>
        <v>50.510634534602687</v>
      </c>
      <c r="D593" s="2">
        <f t="shared" si="107"/>
        <v>81.5204300033827</v>
      </c>
      <c r="E593" s="2">
        <f t="shared" si="108"/>
        <v>-32.871268510862976</v>
      </c>
      <c r="F593" s="2">
        <f t="shared" si="109"/>
        <v>-33.062468895764624</v>
      </c>
      <c r="G593" s="2">
        <f t="shared" si="110"/>
        <v>-178.25330049393807</v>
      </c>
      <c r="H593" s="2">
        <f t="shared" si="111"/>
        <v>-56.531234447882312</v>
      </c>
      <c r="I593" s="2">
        <f t="shared" si="112"/>
        <v>-90</v>
      </c>
      <c r="J593" s="2">
        <f t="shared" si="104"/>
        <v>-38.796395880314492</v>
      </c>
      <c r="K593">
        <f t="shared" si="113"/>
        <v>-39.083068809044249</v>
      </c>
      <c r="L593" s="2">
        <f t="shared" si="105"/>
        <v>-6.7328704905553707</v>
      </c>
    </row>
    <row r="594" spans="1:12">
      <c r="A594" s="2">
        <f t="shared" si="114"/>
        <v>688.86190127338341</v>
      </c>
      <c r="B594" s="2">
        <f t="shared" si="106"/>
        <v>50.832613250032054</v>
      </c>
      <c r="C594" s="2">
        <f t="shared" si="115"/>
        <v>50.742043406548248</v>
      </c>
      <c r="D594" s="2">
        <f t="shared" si="107"/>
        <v>81.740242903689406</v>
      </c>
      <c r="E594" s="2">
        <f t="shared" si="108"/>
        <v>-33.34410724121539</v>
      </c>
      <c r="F594" s="2">
        <f t="shared" si="109"/>
        <v>-33.525286639655747</v>
      </c>
      <c r="G594" s="2">
        <f t="shared" si="110"/>
        <v>-178.3011968186332</v>
      </c>
      <c r="H594" s="2">
        <f t="shared" si="111"/>
        <v>-56.762643319827873</v>
      </c>
      <c r="I594" s="2">
        <f t="shared" si="112"/>
        <v>-90</v>
      </c>
      <c r="J594" s="2">
        <f t="shared" si="104"/>
        <v>-39.274137311011209</v>
      </c>
      <c r="K594">
        <f t="shared" si="113"/>
        <v>-39.545886552935372</v>
      </c>
      <c r="L594" s="2">
        <f t="shared" si="105"/>
        <v>-6.5609539149438092</v>
      </c>
    </row>
    <row r="595" spans="1:12">
      <c r="A595" s="2">
        <f t="shared" si="114"/>
        <v>707.46117260776475</v>
      </c>
      <c r="B595" s="2">
        <f t="shared" si="106"/>
        <v>51.059368701776286</v>
      </c>
      <c r="C595" s="2">
        <f t="shared" si="115"/>
        <v>50.973452278493809</v>
      </c>
      <c r="D595" s="2">
        <f t="shared" si="107"/>
        <v>81.954512467708739</v>
      </c>
      <c r="E595" s="2">
        <f t="shared" si="108"/>
        <v>-33.816415784713115</v>
      </c>
      <c r="F595" s="2">
        <f t="shared" si="109"/>
        <v>-33.988104383546876</v>
      </c>
      <c r="G595" s="2">
        <f t="shared" si="110"/>
        <v>-178.34767814438132</v>
      </c>
      <c r="H595" s="2">
        <f t="shared" si="111"/>
        <v>-56.994052191773442</v>
      </c>
      <c r="I595" s="2">
        <f t="shared" si="112"/>
        <v>-90</v>
      </c>
      <c r="J595" s="2">
        <f t="shared" si="104"/>
        <v>-39.75109927471027</v>
      </c>
      <c r="K595">
        <f t="shared" si="113"/>
        <v>-40.008704296826508</v>
      </c>
      <c r="L595" s="2">
        <f t="shared" si="105"/>
        <v>-6.3931656766725951</v>
      </c>
    </row>
    <row r="596" spans="1:12">
      <c r="A596" s="2">
        <f t="shared" si="114"/>
        <v>726.56262426817432</v>
      </c>
      <c r="B596" s="2">
        <f t="shared" si="106"/>
        <v>51.286361006091511</v>
      </c>
      <c r="C596" s="2">
        <f t="shared" si="115"/>
        <v>51.204861150439378</v>
      </c>
      <c r="D596" s="2">
        <f t="shared" si="107"/>
        <v>82.163366801392229</v>
      </c>
      <c r="E596" s="2">
        <f t="shared" si="108"/>
        <v>-34.288222702265259</v>
      </c>
      <c r="F596" s="2">
        <f t="shared" si="109"/>
        <v>-34.450922127438005</v>
      </c>
      <c r="G596" s="2">
        <f t="shared" si="110"/>
        <v>-178.39279415744448</v>
      </c>
      <c r="H596" s="2">
        <f t="shared" si="111"/>
        <v>-57.225461063719003</v>
      </c>
      <c r="I596" s="2">
        <f t="shared" si="112"/>
        <v>-90</v>
      </c>
      <c r="J596" s="2">
        <f t="shared" si="104"/>
        <v>-40.227322759892751</v>
      </c>
      <c r="K596">
        <f t="shared" si="113"/>
        <v>-40.47152204071763</v>
      </c>
      <c r="L596" s="2">
        <f t="shared" si="105"/>
        <v>-6.2294273560522697</v>
      </c>
    </row>
    <row r="597" spans="1:12">
      <c r="A597" s="2">
        <f t="shared" si="114"/>
        <v>746.17981512341498</v>
      </c>
      <c r="B597" s="2">
        <f t="shared" si="106"/>
        <v>51.513578330407213</v>
      </c>
      <c r="C597" s="2">
        <f t="shared" si="115"/>
        <v>51.436270022384939</v>
      </c>
      <c r="D597" s="2">
        <f t="shared" si="107"/>
        <v>82.366931940009238</v>
      </c>
      <c r="E597" s="2">
        <f t="shared" si="108"/>
        <v>-34.759554963905394</v>
      </c>
      <c r="F597" s="2">
        <f t="shared" si="109"/>
        <v>-34.913739871329128</v>
      </c>
      <c r="G597" s="2">
        <f t="shared" si="110"/>
        <v>-178.43659221213031</v>
      </c>
      <c r="H597" s="2">
        <f t="shared" si="111"/>
        <v>-57.456869935664571</v>
      </c>
      <c r="I597" s="2">
        <f t="shared" si="112"/>
        <v>-90</v>
      </c>
      <c r="J597" s="2">
        <f t="shared" si="104"/>
        <v>-40.702846569162752</v>
      </c>
      <c r="K597">
        <f t="shared" si="113"/>
        <v>-40.93433978460876</v>
      </c>
      <c r="L597" s="2">
        <f t="shared" si="105"/>
        <v>-6.0696602721210695</v>
      </c>
    </row>
    <row r="598" spans="1:12">
      <c r="A598" s="2">
        <f t="shared" si="114"/>
        <v>766.32667013174716</v>
      </c>
      <c r="B598" s="2">
        <f t="shared" si="106"/>
        <v>51.741009411113133</v>
      </c>
      <c r="C598" s="2">
        <f t="shared" si="115"/>
        <v>51.667678894330507</v>
      </c>
      <c r="D598" s="2">
        <f t="shared" si="107"/>
        <v>82.565331809826219</v>
      </c>
      <c r="E598" s="2">
        <f t="shared" si="108"/>
        <v>-35.230438042759033</v>
      </c>
      <c r="F598" s="2">
        <f t="shared" si="109"/>
        <v>-35.376557615220257</v>
      </c>
      <c r="G598" s="2">
        <f t="shared" si="110"/>
        <v>-178.47911747954018</v>
      </c>
      <c r="H598" s="2">
        <f t="shared" si="111"/>
        <v>-57.688278807610132</v>
      </c>
      <c r="I598" s="2">
        <f t="shared" si="112"/>
        <v>-90</v>
      </c>
      <c r="J598" s="2">
        <f t="shared" si="104"/>
        <v>-41.177707439256032</v>
      </c>
      <c r="K598">
        <f t="shared" si="113"/>
        <v>-41.397157528499882</v>
      </c>
      <c r="L598" s="2">
        <f t="shared" si="105"/>
        <v>-5.9137856697139455</v>
      </c>
    </row>
    <row r="599" spans="1:12">
      <c r="A599" s="2">
        <f t="shared" si="114"/>
        <v>787.0174902253043</v>
      </c>
      <c r="B599" s="2">
        <f t="shared" si="106"/>
        <v>51.968643528410453</v>
      </c>
      <c r="C599" s="2">
        <f t="shared" si="115"/>
        <v>51.899087766276068</v>
      </c>
      <c r="D599" s="2">
        <f t="shared" si="107"/>
        <v>82.758688197095211</v>
      </c>
      <c r="E599" s="2">
        <f t="shared" si="108"/>
        <v>-35.700896002918526</v>
      </c>
      <c r="F599" s="2">
        <f t="shared" si="109"/>
        <v>-35.839375359111386</v>
      </c>
      <c r="G599" s="2">
        <f t="shared" si="110"/>
        <v>-178.52041308455006</v>
      </c>
      <c r="H599" s="2">
        <f t="shared" si="111"/>
        <v>-57.919687679555693</v>
      </c>
      <c r="I599" s="2">
        <f t="shared" si="112"/>
        <v>-90</v>
      </c>
      <c r="J599" s="2">
        <f t="shared" si="104"/>
        <v>-41.651940154063766</v>
      </c>
      <c r="K599">
        <f t="shared" si="113"/>
        <v>-41.859975272391011</v>
      </c>
      <c r="L599" s="2">
        <f t="shared" si="105"/>
        <v>-5.7617248874548466</v>
      </c>
    </row>
    <row r="600" spans="1:12">
      <c r="A600" s="2">
        <f t="shared" si="114"/>
        <v>808.26696246138749</v>
      </c>
      <c r="B600" s="2">
        <f t="shared" si="106"/>
        <v>52.196470482051112</v>
      </c>
      <c r="C600" s="2">
        <f t="shared" si="115"/>
        <v>52.130496638221629</v>
      </c>
      <c r="D600" s="2">
        <f t="shared" si="107"/>
        <v>82.947120723772002</v>
      </c>
      <c r="E600" s="2">
        <f t="shared" si="108"/>
        <v>-36.170951581673847</v>
      </c>
      <c r="F600" s="2">
        <f t="shared" si="109"/>
        <v>-36.302193103002509</v>
      </c>
      <c r="G600" s="2">
        <f t="shared" si="110"/>
        <v>-178.56052023209045</v>
      </c>
      <c r="H600" s="2">
        <f t="shared" si="111"/>
        <v>-58.151096551501254</v>
      </c>
      <c r="I600" s="2">
        <f t="shared" si="112"/>
        <v>-90</v>
      </c>
      <c r="J600" s="2">
        <f t="shared" si="104"/>
        <v>-42.12557765112399</v>
      </c>
      <c r="K600">
        <f t="shared" si="113"/>
        <v>-42.322793016282134</v>
      </c>
      <c r="L600" s="2">
        <f t="shared" si="105"/>
        <v>-5.6133995083184516</v>
      </c>
    </row>
    <row r="601" spans="1:12">
      <c r="A601" s="2">
        <f t="shared" si="114"/>
        <v>830.09017044784491</v>
      </c>
      <c r="B601" s="2">
        <f t="shared" si="106"/>
        <v>52.424480567957787</v>
      </c>
      <c r="C601" s="2">
        <f t="shared" si="115"/>
        <v>52.36190551016719</v>
      </c>
      <c r="D601" s="2">
        <f t="shared" si="107"/>
        <v>83.130746829418669</v>
      </c>
      <c r="E601" s="2">
        <f t="shared" si="108"/>
        <v>-36.640626266509997</v>
      </c>
      <c r="F601" s="2">
        <f t="shared" si="109"/>
        <v>-36.765010846893638</v>
      </c>
      <c r="G601" s="2">
        <f t="shared" si="110"/>
        <v>-178.59947832368346</v>
      </c>
      <c r="H601" s="2">
        <f t="shared" si="111"/>
        <v>-58.382505423446823</v>
      </c>
      <c r="I601" s="2">
        <f t="shared" si="112"/>
        <v>-90</v>
      </c>
      <c r="J601" s="2">
        <f t="shared" si="104"/>
        <v>-42.598651121999033</v>
      </c>
      <c r="K601">
        <f t="shared" si="113"/>
        <v>-42.78561076017327</v>
      </c>
      <c r="L601" s="2">
        <f t="shared" si="105"/>
        <v>-5.4687314942647731</v>
      </c>
    </row>
    <row r="602" spans="1:12">
      <c r="A602" s="2">
        <f t="shared" si="114"/>
        <v>852.50260504993662</v>
      </c>
      <c r="B602" s="2">
        <f t="shared" si="106"/>
        <v>52.652664555713919</v>
      </c>
      <c r="C602" s="2">
        <f t="shared" si="115"/>
        <v>52.593314382112759</v>
      </c>
      <c r="D602" s="2">
        <f t="shared" si="107"/>
        <v>83.309681758777629</v>
      </c>
      <c r="E602" s="2">
        <f t="shared" si="108"/>
        <v>-37.109940367247056</v>
      </c>
      <c r="F602" s="2">
        <f t="shared" si="109"/>
        <v>-37.227828590784767</v>
      </c>
      <c r="G602" s="2">
        <f t="shared" si="110"/>
        <v>-178.63732506510047</v>
      </c>
      <c r="H602" s="2">
        <f t="shared" si="111"/>
        <v>-58.613914295392384</v>
      </c>
      <c r="I602" s="2">
        <f t="shared" si="112"/>
        <v>-90</v>
      </c>
      <c r="J602" s="2">
        <f t="shared" si="104"/>
        <v>-43.071190106925521</v>
      </c>
      <c r="K602">
        <f t="shared" si="113"/>
        <v>-43.248428504064393</v>
      </c>
      <c r="L602" s="2">
        <f t="shared" si="105"/>
        <v>-5.327643306322841</v>
      </c>
    </row>
    <row r="603" spans="1:12">
      <c r="A603" s="2">
        <f t="shared" si="114"/>
        <v>875.52017538628479</v>
      </c>
      <c r="B603" s="2">
        <f t="shared" si="106"/>
        <v>52.881013666910704</v>
      </c>
      <c r="C603" s="2">
        <f t="shared" si="115"/>
        <v>52.82472325405832</v>
      </c>
      <c r="D603" s="2">
        <f t="shared" si="107"/>
        <v>83.484038554536014</v>
      </c>
      <c r="E603" s="2">
        <f t="shared" si="108"/>
        <v>-37.578913083667807</v>
      </c>
      <c r="F603" s="2">
        <f t="shared" si="109"/>
        <v>-37.69064633467589</v>
      </c>
      <c r="G603" s="2">
        <f t="shared" si="110"/>
        <v>-178.67409656591931</v>
      </c>
      <c r="H603" s="2">
        <f t="shared" si="111"/>
        <v>-58.845323167337952</v>
      </c>
      <c r="I603" s="2">
        <f t="shared" si="112"/>
        <v>-90</v>
      </c>
      <c r="J603" s="2">
        <f t="shared" si="104"/>
        <v>-43.543222584095055</v>
      </c>
      <c r="K603">
        <f t="shared" si="113"/>
        <v>-43.711246247955522</v>
      </c>
      <c r="L603" s="2">
        <f t="shared" si="105"/>
        <v>-5.1900580113833144</v>
      </c>
    </row>
    <row r="604" spans="1:12">
      <c r="A604" s="2">
        <f t="shared" si="114"/>
        <v>899.15922012171438</v>
      </c>
      <c r="B604" s="2">
        <f t="shared" si="106"/>
        <v>53.109519554335641</v>
      </c>
      <c r="C604" s="2">
        <f t="shared" si="115"/>
        <v>53.056132126003888</v>
      </c>
      <c r="D604" s="2">
        <f t="shared" si="107"/>
        <v>83.653928054829706</v>
      </c>
      <c r="E604" s="2">
        <f t="shared" si="108"/>
        <v>-38.047562568949836</v>
      </c>
      <c r="F604" s="2">
        <f t="shared" si="109"/>
        <v>-38.153464078567019</v>
      </c>
      <c r="G604" s="2">
        <f t="shared" si="110"/>
        <v>-178.70982743168324</v>
      </c>
      <c r="H604" s="2">
        <f t="shared" si="111"/>
        <v>-59.076732039283506</v>
      </c>
      <c r="I604" s="2">
        <f t="shared" si="112"/>
        <v>-90</v>
      </c>
      <c r="J604" s="2">
        <f t="shared" si="104"/>
        <v>-44.014775053897701</v>
      </c>
      <c r="K604">
        <f t="shared" si="113"/>
        <v>-44.174063991846637</v>
      </c>
      <c r="L604" s="2">
        <f t="shared" si="105"/>
        <v>-5.0558993768535174</v>
      </c>
    </row>
    <row r="605" spans="1:12">
      <c r="A605" s="2">
        <f t="shared" si="114"/>
        <v>923.43651906500054</v>
      </c>
      <c r="B605" s="2">
        <f t="shared" si="106"/>
        <v>53.338174281985694</v>
      </c>
      <c r="C605" s="2">
        <f t="shared" si="115"/>
        <v>53.287540997949449</v>
      </c>
      <c r="D605" s="2">
        <f t="shared" si="107"/>
        <v>83.819458895065225</v>
      </c>
      <c r="E605" s="2">
        <f t="shared" si="108"/>
        <v>-38.515905989193286</v>
      </c>
      <c r="F605" s="2">
        <f t="shared" si="109"/>
        <v>-38.616281822458149</v>
      </c>
      <c r="G605" s="2">
        <f t="shared" si="110"/>
        <v>-178.74455084929718</v>
      </c>
      <c r="H605" s="2">
        <f t="shared" si="111"/>
        <v>-59.308140911229074</v>
      </c>
      <c r="I605" s="2">
        <f t="shared" si="112"/>
        <v>-90</v>
      </c>
      <c r="J605" s="2">
        <f t="shared" si="104"/>
        <v>-44.485872618436666</v>
      </c>
      <c r="K605">
        <f t="shared" si="113"/>
        <v>-44.636881735737774</v>
      </c>
      <c r="L605" s="2">
        <f t="shared" si="105"/>
        <v>-4.9250919542319593</v>
      </c>
    </row>
    <row r="606" spans="1:12">
      <c r="A606" s="2">
        <f t="shared" si="114"/>
        <v>948.36930507975546</v>
      </c>
      <c r="B606" s="2">
        <f t="shared" si="106"/>
        <v>53.566970305886144</v>
      </c>
      <c r="C606" s="2">
        <f t="shared" si="115"/>
        <v>53.51894986989501</v>
      </c>
      <c r="D606" s="2">
        <f t="shared" si="107"/>
        <v>83.980737513665431</v>
      </c>
      <c r="E606" s="2">
        <f t="shared" si="108"/>
        <v>-38.983959579312298</v>
      </c>
      <c r="F606" s="2">
        <f t="shared" si="109"/>
        <v>-39.079099566349271</v>
      </c>
      <c r="G606" s="2">
        <f t="shared" si="110"/>
        <v>-178.77829866623654</v>
      </c>
      <c r="H606" s="2">
        <f t="shared" si="111"/>
        <v>-59.539549783174635</v>
      </c>
      <c r="I606" s="2">
        <f t="shared" si="112"/>
        <v>-90</v>
      </c>
      <c r="J606" s="2">
        <f t="shared" si="104"/>
        <v>-44.956539056600789</v>
      </c>
      <c r="K606">
        <f t="shared" si="113"/>
        <v>-45.099699479628896</v>
      </c>
      <c r="L606" s="2">
        <f t="shared" si="105"/>
        <v>-4.7975611525711201</v>
      </c>
    </row>
    <row r="607" spans="1:12">
      <c r="A607" s="2">
        <f t="shared" si="114"/>
        <v>973.97527631690878</v>
      </c>
      <c r="B607" s="2">
        <f t="shared" si="106"/>
        <v>53.795900455695495</v>
      </c>
      <c r="C607" s="2">
        <f t="shared" si="115"/>
        <v>53.750358741840571</v>
      </c>
      <c r="D607" s="2">
        <f t="shared" si="107"/>
        <v>84.137868161371841</v>
      </c>
      <c r="E607" s="2">
        <f t="shared" si="108"/>
        <v>-39.451738695537252</v>
      </c>
      <c r="F607" s="2">
        <f t="shared" si="109"/>
        <v>-39.5419173102404</v>
      </c>
      <c r="G607" s="2">
        <f t="shared" si="110"/>
        <v>-178.81110146408858</v>
      </c>
      <c r="H607" s="2">
        <f t="shared" si="111"/>
        <v>-59.770958655120197</v>
      </c>
      <c r="I607" s="2">
        <f t="shared" si="112"/>
        <v>-90</v>
      </c>
      <c r="J607" s="2">
        <f t="shared" si="104"/>
        <v>-45.426796894961953</v>
      </c>
      <c r="K607">
        <f t="shared" si="113"/>
        <v>-45.562517223520025</v>
      </c>
      <c r="L607" s="2">
        <f t="shared" si="105"/>
        <v>-4.6732333027167385</v>
      </c>
    </row>
    <row r="608" spans="1:12">
      <c r="A608" s="2">
        <f t="shared" si="114"/>
        <v>1000.2726087774653</v>
      </c>
      <c r="B608" s="2">
        <f t="shared" si="106"/>
        <v>54.024957917075454</v>
      </c>
      <c r="C608" s="2">
        <f t="shared" si="115"/>
        <v>53.98176761378614</v>
      </c>
      <c r="D608" s="2">
        <f t="shared" si="107"/>
        <v>84.290952913760933</v>
      </c>
      <c r="E608" s="2">
        <f t="shared" si="108"/>
        <v>-39.919257864755537</v>
      </c>
      <c r="F608" s="2">
        <f t="shared" si="109"/>
        <v>-40.00473505413153</v>
      </c>
      <c r="G608" s="2">
        <f t="shared" si="110"/>
        <v>-178.84298862689892</v>
      </c>
      <c r="H608" s="2">
        <f t="shared" si="111"/>
        <v>-60.002367527065765</v>
      </c>
      <c r="I608" s="2">
        <f t="shared" si="112"/>
        <v>-90</v>
      </c>
      <c r="J608" s="2">
        <f t="shared" si="104"/>
        <v>-45.896667474745847</v>
      </c>
      <c r="K608">
        <f t="shared" si="113"/>
        <v>-46.025334967411155</v>
      </c>
      <c r="L608" s="2">
        <f t="shared" si="105"/>
        <v>-4.5520357131379683</v>
      </c>
    </row>
    <row r="609" spans="1:12">
      <c r="A609" s="2">
        <f t="shared" si="114"/>
        <v>1027.2799692144567</v>
      </c>
      <c r="B609" s="2">
        <f t="shared" si="106"/>
        <v>54.254136214804348</v>
      </c>
      <c r="C609" s="2">
        <f t="shared" si="115"/>
        <v>54.213176485731701</v>
      </c>
      <c r="D609" s="2">
        <f t="shared" si="107"/>
        <v>84.440091686656075</v>
      </c>
      <c r="E609" s="2">
        <f t="shared" si="108"/>
        <v>-40.386530830901258</v>
      </c>
      <c r="F609" s="2">
        <f t="shared" si="109"/>
        <v>-40.467552798022652</v>
      </c>
      <c r="G609" s="2">
        <f t="shared" si="110"/>
        <v>-178.87398840475151</v>
      </c>
      <c r="H609" s="2">
        <f t="shared" si="111"/>
        <v>-60.233776399011319</v>
      </c>
      <c r="I609" s="2">
        <f t="shared" si="112"/>
        <v>-90</v>
      </c>
      <c r="J609" s="2">
        <f t="shared" si="104"/>
        <v>-46.366171015108229</v>
      </c>
      <c r="K609">
        <f t="shared" si="113"/>
        <v>-46.48815271130227</v>
      </c>
      <c r="L609" s="2">
        <f t="shared" si="105"/>
        <v>-4.4338967180954398</v>
      </c>
    </row>
    <row r="610" spans="1:12">
      <c r="A610" s="2">
        <f t="shared" si="114"/>
        <v>1055.0165283832471</v>
      </c>
      <c r="B610" s="2">
        <f t="shared" si="106"/>
        <v>54.48342919661188</v>
      </c>
      <c r="C610" s="2">
        <f t="shared" si="115"/>
        <v>54.444585357677262</v>
      </c>
      <c r="D610" s="2">
        <f t="shared" si="107"/>
        <v>84.585382254139347</v>
      </c>
      <c r="E610" s="2">
        <f t="shared" si="108"/>
        <v>-40.853570598588433</v>
      </c>
      <c r="F610" s="2">
        <f t="shared" si="109"/>
        <v>-40.930370541913774</v>
      </c>
      <c r="G610" s="2">
        <f t="shared" si="110"/>
        <v>-178.90412797297188</v>
      </c>
      <c r="H610" s="2">
        <f t="shared" si="111"/>
        <v>-60.465185270956887</v>
      </c>
      <c r="I610" s="2">
        <f t="shared" si="112"/>
        <v>-90</v>
      </c>
      <c r="J610" s="2">
        <f t="shared" si="104"/>
        <v>-46.835326672933441</v>
      </c>
      <c r="K610">
        <f t="shared" si="113"/>
        <v>-46.950970455193399</v>
      </c>
      <c r="L610" s="2">
        <f t="shared" si="105"/>
        <v>-4.3187457188325311</v>
      </c>
    </row>
    <row r="611" spans="1:12">
      <c r="A611" s="2">
        <f t="shared" si="114"/>
        <v>1083.5019746495946</v>
      </c>
      <c r="B611" s="2">
        <f t="shared" si="106"/>
        <v>54.712831017712652</v>
      </c>
      <c r="C611" s="2">
        <f t="shared" si="115"/>
        <v>54.675994229622823</v>
      </c>
      <c r="D611" s="2">
        <f t="shared" si="107"/>
        <v>84.726920268888364</v>
      </c>
      <c r="E611" s="2">
        <f t="shared" si="108"/>
        <v>-41.320389474167321</v>
      </c>
      <c r="F611" s="2">
        <f t="shared" si="109"/>
        <v>-41.393188285804897</v>
      </c>
      <c r="G611" s="2">
        <f t="shared" si="110"/>
        <v>-178.93343348730713</v>
      </c>
      <c r="H611" s="2">
        <f t="shared" si="111"/>
        <v>-60.696594142902455</v>
      </c>
      <c r="I611" s="2">
        <f t="shared" si="112"/>
        <v>-90</v>
      </c>
      <c r="J611" s="2">
        <f t="shared" si="104"/>
        <v>-47.304152599357124</v>
      </c>
      <c r="K611">
        <f t="shared" si="113"/>
        <v>-47.413788199084529</v>
      </c>
      <c r="L611" s="2">
        <f t="shared" si="105"/>
        <v>-4.2065132184187632</v>
      </c>
    </row>
    <row r="612" spans="1:12">
      <c r="A612" s="2">
        <f t="shared" si="114"/>
        <v>1112.7565279651335</v>
      </c>
      <c r="B612" s="2">
        <f t="shared" si="106"/>
        <v>54.942336126015611</v>
      </c>
      <c r="C612" s="2">
        <f t="shared" si="115"/>
        <v>54.907403101568391</v>
      </c>
      <c r="D612" s="2">
        <f t="shared" si="107"/>
        <v>84.864799284584208</v>
      </c>
      <c r="E612" s="2">
        <f t="shared" si="108"/>
        <v>-41.786999104370885</v>
      </c>
      <c r="F612" s="2">
        <f t="shared" si="109"/>
        <v>-41.856006029696033</v>
      </c>
      <c r="G612" s="2">
        <f t="shared" si="110"/>
        <v>-178.96193013540542</v>
      </c>
      <c r="H612" s="2">
        <f t="shared" si="111"/>
        <v>-60.928003014848009</v>
      </c>
      <c r="I612" s="2">
        <f t="shared" si="112"/>
        <v>-90</v>
      </c>
      <c r="J612" s="2">
        <f t="shared" si="104"/>
        <v>-47.772665993203283</v>
      </c>
      <c r="K612">
        <f t="shared" si="113"/>
        <v>-47.876605942975651</v>
      </c>
      <c r="L612" s="2">
        <f t="shared" si="105"/>
        <v>-4.0971308508212019</v>
      </c>
    </row>
    <row r="613" spans="1:12">
      <c r="A613" s="2">
        <f t="shared" si="114"/>
        <v>1142.8009542201919</v>
      </c>
      <c r="B613" s="2">
        <f t="shared" si="106"/>
        <v>55.171939247986671</v>
      </c>
      <c r="C613" s="2">
        <f t="shared" si="115"/>
        <v>55.138811973513953</v>
      </c>
      <c r="D613" s="2">
        <f t="shared" si="107"/>
        <v>84.999110780154183</v>
      </c>
      <c r="E613" s="2">
        <f t="shared" si="108"/>
        <v>-42.2534105127054</v>
      </c>
      <c r="F613" s="2">
        <f t="shared" si="109"/>
        <v>-42.318823773587155</v>
      </c>
      <c r="G613" s="2">
        <f t="shared" si="110"/>
        <v>-178.9896421848884</v>
      </c>
      <c r="H613" s="2">
        <f t="shared" si="111"/>
        <v>-61.159411886793578</v>
      </c>
      <c r="I613" s="2">
        <f t="shared" si="112"/>
        <v>-90</v>
      </c>
      <c r="J613" s="2">
        <f t="shared" si="104"/>
        <v>-48.240883151512307</v>
      </c>
      <c r="K613">
        <f t="shared" si="113"/>
        <v>-48.33942368686678</v>
      </c>
      <c r="L613" s="2">
        <f t="shared" si="105"/>
        <v>-3.9905314047342131</v>
      </c>
    </row>
    <row r="614" spans="1:12">
      <c r="A614" s="2">
        <f t="shared" si="114"/>
        <v>1173.6565799841369</v>
      </c>
      <c r="B614" s="2">
        <f t="shared" si="106"/>
        <v>55.401635375141673</v>
      </c>
      <c r="C614" s="2">
        <f t="shared" si="115"/>
        <v>55.370220845459514</v>
      </c>
      <c r="D614" s="2">
        <f t="shared" si="107"/>
        <v>85.129944185632681</v>
      </c>
      <c r="E614" s="2">
        <f t="shared" si="108"/>
        <v>-42.71963413372891</v>
      </c>
      <c r="F614" s="2">
        <f t="shared" si="109"/>
        <v>-42.781641517478278</v>
      </c>
      <c r="G614" s="2">
        <f t="shared" si="110"/>
        <v>-179.01659302828446</v>
      </c>
      <c r="H614" s="2">
        <f t="shared" si="111"/>
        <v>-61.390820758739139</v>
      </c>
      <c r="I614" s="2">
        <f t="shared" si="112"/>
        <v>-90</v>
      </c>
      <c r="J614" s="2">
        <f t="shared" si="104"/>
        <v>-48.708819517326376</v>
      </c>
      <c r="K614">
        <f t="shared" si="113"/>
        <v>-48.802241430757903</v>
      </c>
      <c r="L614" s="2">
        <f t="shared" si="105"/>
        <v>-3.8866488426517662</v>
      </c>
    </row>
    <row r="615" spans="1:12">
      <c r="A615" s="2">
        <f t="shared" si="114"/>
        <v>1205.3453076437086</v>
      </c>
      <c r="B615" s="2">
        <f t="shared" si="106"/>
        <v>55.631419751146844</v>
      </c>
      <c r="C615" s="2">
        <f t="shared" si="115"/>
        <v>55.601629717405075</v>
      </c>
      <c r="D615" s="2">
        <f t="shared" si="107"/>
        <v>85.257386909438353</v>
      </c>
      <c r="E615" s="2">
        <f t="shared" si="108"/>
        <v>-43.185679845350229</v>
      </c>
      <c r="F615" s="2">
        <f t="shared" si="109"/>
        <v>-43.2444592613694</v>
      </c>
      <c r="G615" s="2">
        <f t="shared" si="110"/>
        <v>-179.04280522506713</v>
      </c>
      <c r="H615" s="2">
        <f t="shared" si="111"/>
        <v>-61.6222296306847</v>
      </c>
      <c r="I615" s="2">
        <f t="shared" si="112"/>
        <v>-90</v>
      </c>
      <c r="J615" s="2">
        <f t="shared" si="104"/>
        <v>-49.176489724888086</v>
      </c>
      <c r="K615">
        <f t="shared" si="113"/>
        <v>-49.265059174649025</v>
      </c>
      <c r="L615" s="2">
        <f t="shared" si="105"/>
        <v>-3.7854183156287604</v>
      </c>
    </row>
    <row r="616" spans="1:12">
      <c r="A616" s="2">
        <f t="shared" si="114"/>
        <v>1237.8896309500885</v>
      </c>
      <c r="B616" s="2">
        <f t="shared" si="106"/>
        <v>55.861287859504571</v>
      </c>
      <c r="C616" s="2">
        <f t="shared" si="115"/>
        <v>55.833038589350643</v>
      </c>
      <c r="D616" s="2">
        <f t="shared" si="107"/>
        <v>85.381524366882871</v>
      </c>
      <c r="E616" s="2">
        <f t="shared" si="108"/>
        <v>-43.651556999272472</v>
      </c>
      <c r="F616" s="2">
        <f t="shared" si="109"/>
        <v>-43.707277005260536</v>
      </c>
      <c r="G616" s="2">
        <f t="shared" si="110"/>
        <v>-179.06830054102167</v>
      </c>
      <c r="H616" s="2">
        <f t="shared" si="111"/>
        <v>-61.853638502630268</v>
      </c>
      <c r="I616" s="2">
        <f t="shared" si="112"/>
        <v>-90</v>
      </c>
      <c r="J616" s="2">
        <f t="shared" si="104"/>
        <v>-49.643907642398169</v>
      </c>
      <c r="K616">
        <f t="shared" si="113"/>
        <v>-49.727876918540161</v>
      </c>
      <c r="L616" s="2">
        <f t="shared" si="105"/>
        <v>-3.6867761741387994</v>
      </c>
    </row>
    <row r="617" spans="1:12">
      <c r="A617" s="2">
        <f t="shared" si="114"/>
        <v>1271.3126509857409</v>
      </c>
      <c r="B617" s="2">
        <f t="shared" si="106"/>
        <v>56.091235411802046</v>
      </c>
      <c r="C617" s="2">
        <f t="shared" si="115"/>
        <v>56.064447461296204</v>
      </c>
      <c r="D617" s="2">
        <f t="shared" si="107"/>
        <v>85.502440009740283</v>
      </c>
      <c r="E617" s="2">
        <f t="shared" si="108"/>
        <v>-44.117274449695792</v>
      </c>
      <c r="F617" s="2">
        <f t="shared" si="109"/>
        <v>-44.170094749151659</v>
      </c>
      <c r="G617" s="2">
        <f t="shared" si="110"/>
        <v>-179.09309998514433</v>
      </c>
      <c r="H617" s="2">
        <f t="shared" si="111"/>
        <v>-62.085047374575822</v>
      </c>
      <c r="I617" s="2">
        <f t="shared" si="112"/>
        <v>-90</v>
      </c>
      <c r="J617" s="2">
        <f t="shared" si="104"/>
        <v>-50.111086412469568</v>
      </c>
      <c r="K617">
        <f t="shared" si="113"/>
        <v>-50.190694662431277</v>
      </c>
      <c r="L617" s="2">
        <f t="shared" si="105"/>
        <v>-3.5906599754040371</v>
      </c>
    </row>
    <row r="618" spans="1:12">
      <c r="A618" s="2">
        <f t="shared" si="114"/>
        <v>1305.6380925623557</v>
      </c>
      <c r="B618" s="2">
        <f t="shared" si="106"/>
        <v>56.321258336501145</v>
      </c>
      <c r="C618" s="2">
        <f t="shared" si="115"/>
        <v>56.295856333241765</v>
      </c>
      <c r="D618" s="2">
        <f t="shared" si="107"/>
        <v>85.620215356720493</v>
      </c>
      <c r="E618" s="2">
        <f t="shared" si="108"/>
        <v>-44.582840580386822</v>
      </c>
      <c r="F618" s="2">
        <f t="shared" si="109"/>
        <v>-44.632912493042781</v>
      </c>
      <c r="G618" s="2">
        <f t="shared" si="110"/>
        <v>-179.11722384425983</v>
      </c>
      <c r="H618" s="2">
        <f t="shared" si="111"/>
        <v>-62.31645624652139</v>
      </c>
      <c r="I618" s="2">
        <f t="shared" si="112"/>
        <v>-90</v>
      </c>
      <c r="J618" s="2">
        <f t="shared" si="104"/>
        <v>-50.578038490407067</v>
      </c>
      <c r="K618">
        <f t="shared" si="113"/>
        <v>-50.653512406322406</v>
      </c>
      <c r="L618" s="2">
        <f t="shared" si="105"/>
        <v>-3.4970084875393468</v>
      </c>
    </row>
    <row r="619" spans="1:12">
      <c r="A619" s="2">
        <f t="shared" si="114"/>
        <v>1340.8903210615392</v>
      </c>
      <c r="B619" s="2">
        <f t="shared" si="106"/>
        <v>56.551352768248165</v>
      </c>
      <c r="C619" s="2">
        <f t="shared" si="115"/>
        <v>56.527265205187334</v>
      </c>
      <c r="D619" s="2">
        <f t="shared" si="107"/>
        <v>85.734930024702322</v>
      </c>
      <c r="E619" s="2">
        <f t="shared" si="108"/>
        <v>-45.048263330214141</v>
      </c>
      <c r="F619" s="2">
        <f t="shared" si="109"/>
        <v>-45.09573023693391</v>
      </c>
      <c r="G619" s="2">
        <f t="shared" si="110"/>
        <v>-179.14069171552958</v>
      </c>
      <c r="H619" s="2">
        <f t="shared" si="111"/>
        <v>-62.547865118466959</v>
      </c>
      <c r="I619" s="2">
        <f t="shared" si="112"/>
        <v>-90</v>
      </c>
      <c r="J619" s="2">
        <f t="shared" si="104"/>
        <v>-51.044775680432934</v>
      </c>
      <c r="K619">
        <f t="shared" si="113"/>
        <v>-51.116330150213535</v>
      </c>
      <c r="L619" s="2">
        <f t="shared" si="105"/>
        <v>-3.4057616908272621</v>
      </c>
    </row>
    <row r="620" spans="1:12">
      <c r="A620" s="2">
        <f t="shared" si="114"/>
        <v>1377.0943597302007</v>
      </c>
      <c r="B620" s="2">
        <f t="shared" si="106"/>
        <v>56.781515037682468</v>
      </c>
      <c r="C620" s="2">
        <f t="shared" si="115"/>
        <v>56.758674077132895</v>
      </c>
      <c r="D620" s="2">
        <f t="shared" si="107"/>
        <v>85.846661760594401</v>
      </c>
      <c r="E620" s="2">
        <f t="shared" si="108"/>
        <v>-45.513550217243093</v>
      </c>
      <c r="F620" s="2">
        <f t="shared" si="109"/>
        <v>-45.55854798082504</v>
      </c>
      <c r="G620" s="2">
        <f t="shared" si="110"/>
        <v>-179.16352253700555</v>
      </c>
      <c r="H620" s="2">
        <f t="shared" si="111"/>
        <v>-62.77927399041252</v>
      </c>
      <c r="I620" s="2">
        <f t="shared" si="112"/>
        <v>-90</v>
      </c>
      <c r="J620" s="2">
        <f t="shared" si="104"/>
        <v>-51.511309169973146</v>
      </c>
      <c r="K620">
        <f t="shared" si="113"/>
        <v>-51.579147894104665</v>
      </c>
      <c r="L620" s="2">
        <f t="shared" si="105"/>
        <v>-3.3168607764111471</v>
      </c>
    </row>
    <row r="621" spans="1:12">
      <c r="A621" s="2">
        <f t="shared" si="114"/>
        <v>1414.2759074429159</v>
      </c>
      <c r="B621" s="2">
        <f t="shared" si="106"/>
        <v>57.011741661723519</v>
      </c>
      <c r="C621" s="2">
        <f t="shared" si="115"/>
        <v>56.990082949078456</v>
      </c>
      <c r="D621" s="2">
        <f t="shared" si="107"/>
        <v>85.955486473702777</v>
      </c>
      <c r="E621" s="2">
        <f t="shared" si="108"/>
        <v>-45.978708361476563</v>
      </c>
      <c r="F621" s="2">
        <f t="shared" si="109"/>
        <v>-46.021365724716162</v>
      </c>
      <c r="G621" s="2">
        <f t="shared" si="110"/>
        <v>-179.18573461637396</v>
      </c>
      <c r="H621" s="2">
        <f t="shared" si="111"/>
        <v>-63.010682862358081</v>
      </c>
      <c r="I621" s="2">
        <f t="shared" si="112"/>
        <v>-90</v>
      </c>
      <c r="J621" s="2">
        <f t="shared" si="104"/>
        <v>-51.977649562111125</v>
      </c>
      <c r="K621">
        <f t="shared" si="113"/>
        <v>-52.041965637995787</v>
      </c>
      <c r="L621" s="2">
        <f t="shared" si="105"/>
        <v>-3.2302481426712006</v>
      </c>
    </row>
    <row r="622" spans="1:12">
      <c r="A622" s="2">
        <f t="shared" si="114"/>
        <v>1452.4613569438745</v>
      </c>
      <c r="B622" s="2">
        <f t="shared" si="106"/>
        <v>57.24202933431674</v>
      </c>
      <c r="C622" s="2">
        <f t="shared" si="115"/>
        <v>57.221491821024017</v>
      </c>
      <c r="D622" s="2">
        <f t="shared" si="107"/>
        <v>86.061478268494639</v>
      </c>
      <c r="E622" s="2">
        <f t="shared" si="108"/>
        <v>-46.443744506322687</v>
      </c>
      <c r="F622" s="2">
        <f t="shared" si="109"/>
        <v>-46.484183468607291</v>
      </c>
      <c r="G622" s="2">
        <f t="shared" si="110"/>
        <v>-179.2073456580209</v>
      </c>
      <c r="H622" s="2">
        <f t="shared" si="111"/>
        <v>-63.242091734303649</v>
      </c>
      <c r="I622" s="2">
        <f t="shared" si="112"/>
        <v>-90</v>
      </c>
      <c r="J622" s="2">
        <f t="shared" si="104"/>
        <v>-52.443806906309597</v>
      </c>
      <c r="K622">
        <f t="shared" si="113"/>
        <v>-52.504783381886924</v>
      </c>
      <c r="L622" s="2">
        <f t="shared" si="105"/>
        <v>-3.145867389526245</v>
      </c>
    </row>
    <row r="623" spans="1:12">
      <c r="A623" s="2">
        <f t="shared" si="114"/>
        <v>1491.677813581359</v>
      </c>
      <c r="B623" s="2">
        <f t="shared" si="106"/>
        <v>57.472374917618446</v>
      </c>
      <c r="C623" s="2">
        <f t="shared" si="115"/>
        <v>57.452900692969578</v>
      </c>
      <c r="D623" s="2">
        <f t="shared" si="107"/>
        <v>86.164709477657382</v>
      </c>
      <c r="E623" s="2">
        <f t="shared" si="108"/>
        <v>-46.908665038865337</v>
      </c>
      <c r="F623" s="2">
        <f t="shared" si="109"/>
        <v>-46.947001212498414</v>
      </c>
      <c r="G623" s="2">
        <f t="shared" si="110"/>
        <v>-179.22837278854004</v>
      </c>
      <c r="H623" s="2">
        <f t="shared" si="111"/>
        <v>-63.473500606249203</v>
      </c>
      <c r="I623" s="2">
        <f t="shared" si="112"/>
        <v>-90</v>
      </c>
      <c r="J623" s="2">
        <f t="shared" si="104"/>
        <v>-52.909790727496095</v>
      </c>
      <c r="K623">
        <f t="shared" si="113"/>
        <v>-52.967601125778039</v>
      </c>
      <c r="L623" s="2">
        <f t="shared" si="105"/>
        <v>-3.0636633108826459</v>
      </c>
    </row>
    <row r="624" spans="1:12">
      <c r="A624" s="2">
        <f t="shared" si="114"/>
        <v>1531.9531145480555</v>
      </c>
      <c r="B624" s="2">
        <f t="shared" si="106"/>
        <v>57.702775433601445</v>
      </c>
      <c r="C624" s="2">
        <f t="shared" si="115"/>
        <v>57.684309564915139</v>
      </c>
      <c r="D624" s="2">
        <f t="shared" si="107"/>
        <v>86.265250695360635</v>
      </c>
      <c r="E624" s="2">
        <f t="shared" si="108"/>
        <v>-47.373476009007931</v>
      </c>
      <c r="F624" s="2">
        <f t="shared" si="109"/>
        <v>-47.409818956389536</v>
      </c>
      <c r="G624" s="2">
        <f t="shared" si="110"/>
        <v>-179.24883258079365</v>
      </c>
      <c r="H624" s="2">
        <f t="shared" si="111"/>
        <v>-63.704909478194772</v>
      </c>
      <c r="I624" s="2">
        <f t="shared" si="112"/>
        <v>-90</v>
      </c>
      <c r="J624" s="2">
        <f t="shared" si="104"/>
        <v>-53.375610053601257</v>
      </c>
      <c r="K624">
        <f t="shared" si="113"/>
        <v>-53.430418869669168</v>
      </c>
      <c r="L624" s="2">
        <f t="shared" si="105"/>
        <v>-2.9835818854330114</v>
      </c>
    </row>
    <row r="625" spans="1:12">
      <c r="A625" s="2">
        <f t="shared" si="114"/>
        <v>1573.3158486408529</v>
      </c>
      <c r="B625" s="2">
        <f t="shared" si="106"/>
        <v>57.933228056062887</v>
      </c>
      <c r="C625" s="2">
        <f t="shared" si="115"/>
        <v>57.915718436860715</v>
      </c>
      <c r="D625" s="2">
        <f t="shared" si="107"/>
        <v>86.363170810638181</v>
      </c>
      <c r="E625" s="2">
        <f t="shared" si="108"/>
        <v>-47.838183147556833</v>
      </c>
      <c r="F625" s="2">
        <f t="shared" si="109"/>
        <v>-47.872636700280673</v>
      </c>
      <c r="G625" s="2">
        <f t="shared" si="110"/>
        <v>-179.26874107662911</v>
      </c>
      <c r="H625" s="2">
        <f t="shared" si="111"/>
        <v>-63.936318350140333</v>
      </c>
      <c r="I625" s="2">
        <f t="shared" si="112"/>
        <v>-90</v>
      </c>
      <c r="J625" s="2">
        <f t="shared" si="104"/>
        <v>-53.841273441634279</v>
      </c>
      <c r="K625">
        <f t="shared" si="113"/>
        <v>-53.89323661356029</v>
      </c>
      <c r="L625" s="2">
        <f t="shared" si="105"/>
        <v>-2.9055702659909457</v>
      </c>
    </row>
    <row r="626" spans="1:12">
      <c r="A626" s="2">
        <f t="shared" si="114"/>
        <v>1615.7953765541558</v>
      </c>
      <c r="B626" s="2">
        <f t="shared" si="106"/>
        <v>58.16373010301696</v>
      </c>
      <c r="C626" s="2">
        <f t="shared" si="115"/>
        <v>58.147127308806276</v>
      </c>
      <c r="D626" s="2">
        <f t="shared" si="107"/>
        <v>86.458537040813127</v>
      </c>
      <c r="E626" s="2">
        <f t="shared" si="108"/>
        <v>-48.302791883306341</v>
      </c>
      <c r="F626" s="2">
        <f t="shared" si="109"/>
        <v>-48.335454444171795</v>
      </c>
      <c r="G626" s="2">
        <f t="shared" si="110"/>
        <v>-179.2881138083452</v>
      </c>
      <c r="H626" s="2">
        <f t="shared" si="111"/>
        <v>-64.167727222085901</v>
      </c>
      <c r="I626" s="2">
        <f t="shared" si="112"/>
        <v>-90</v>
      </c>
      <c r="J626" s="2">
        <f t="shared" si="104"/>
        <v>-54.306789002375282</v>
      </c>
      <c r="K626">
        <f t="shared" si="113"/>
        <v>-54.35605435745142</v>
      </c>
      <c r="L626" s="2">
        <f t="shared" si="105"/>
        <v>-2.8295767675320747</v>
      </c>
    </row>
    <row r="627" spans="1:12">
      <c r="A627" s="2">
        <f t="shared" si="114"/>
        <v>1659.4218517211179</v>
      </c>
      <c r="B627" s="2">
        <f t="shared" si="106"/>
        <v>58.394279029455248</v>
      </c>
      <c r="C627" s="2">
        <f t="shared" si="115"/>
        <v>58.378536180751837</v>
      </c>
      <c r="D627" s="2">
        <f t="shared" si="107"/>
        <v>86.551414964898413</v>
      </c>
      <c r="E627" s="2">
        <f t="shared" si="108"/>
        <v>-48.767307359183121</v>
      </c>
      <c r="F627" s="2">
        <f t="shared" si="109"/>
        <v>-48.798272188062917</v>
      </c>
      <c r="G627" s="2">
        <f t="shared" si="110"/>
        <v>-179.30696581899366</v>
      </c>
      <c r="H627" s="2">
        <f t="shared" si="111"/>
        <v>-64.399136094031462</v>
      </c>
      <c r="I627" s="2">
        <f t="shared" si="112"/>
        <v>-90</v>
      </c>
      <c r="J627" s="2">
        <f t="shared" si="104"/>
        <v>-54.772164423759335</v>
      </c>
      <c r="K627">
        <f t="shared" si="113"/>
        <v>-54.818872101342542</v>
      </c>
      <c r="L627" s="2">
        <f t="shared" si="105"/>
        <v>-2.7555508540952474</v>
      </c>
    </row>
    <row r="628" spans="1:12">
      <c r="A628" s="2">
        <f t="shared" si="114"/>
        <v>1704.226241717588</v>
      </c>
      <c r="B628" s="2">
        <f t="shared" si="106"/>
        <v>58.624872420458487</v>
      </c>
      <c r="C628" s="2">
        <f t="shared" si="115"/>
        <v>58.609945052697398</v>
      </c>
      <c r="D628" s="2">
        <f t="shared" si="107"/>
        <v>86.641868556909515</v>
      </c>
      <c r="E628" s="2">
        <f t="shared" si="108"/>
        <v>-49.231734447504593</v>
      </c>
      <c r="F628" s="2">
        <f t="shared" si="109"/>
        <v>-49.261089931954054</v>
      </c>
      <c r="G628" s="2">
        <f t="shared" si="110"/>
        <v>-179.32531168159676</v>
      </c>
      <c r="H628" s="2">
        <f t="shared" si="111"/>
        <v>-64.630544965977023</v>
      </c>
      <c r="I628" s="2">
        <f t="shared" si="112"/>
        <v>-90</v>
      </c>
      <c r="J628" s="2">
        <f t="shared" si="104"/>
        <v>-55.237406993023129</v>
      </c>
      <c r="K628">
        <f t="shared" si="113"/>
        <v>-55.281689845233679</v>
      </c>
      <c r="L628" s="2">
        <f t="shared" si="105"/>
        <v>-2.6834431246872441</v>
      </c>
    </row>
    <row r="629" spans="1:12">
      <c r="A629" s="2">
        <f t="shared" si="114"/>
        <v>1750.2403502439627</v>
      </c>
      <c r="B629" s="2">
        <f t="shared" si="106"/>
        <v>58.855507984643815</v>
      </c>
      <c r="C629" s="2">
        <f t="shared" si="115"/>
        <v>58.841353924642959</v>
      </c>
      <c r="D629" s="2">
        <f t="shared" si="107"/>
        <v>86.729960219034155</v>
      </c>
      <c r="E629" s="2">
        <f t="shared" si="108"/>
        <v>-49.696077764402034</v>
      </c>
      <c r="F629" s="2">
        <f t="shared" si="109"/>
        <v>-49.723907675845176</v>
      </c>
      <c r="G629" s="2">
        <f t="shared" si="110"/>
        <v>-179.34316551735344</v>
      </c>
      <c r="H629" s="2">
        <f t="shared" si="111"/>
        <v>-64.861953837922584</v>
      </c>
      <c r="I629" s="2">
        <f t="shared" si="112"/>
        <v>-90</v>
      </c>
      <c r="J629" s="2">
        <f t="shared" si="104"/>
        <v>-55.702523617680804</v>
      </c>
      <c r="K629">
        <f t="shared" si="113"/>
        <v>-55.744507589124801</v>
      </c>
      <c r="L629" s="2">
        <f t="shared" si="105"/>
        <v>-2.6132052983192864</v>
      </c>
    </row>
    <row r="630" spans="1:12">
      <c r="A630" s="2">
        <f t="shared" si="114"/>
        <v>1797.4968397005496</v>
      </c>
      <c r="B630" s="2">
        <f t="shared" si="106"/>
        <v>59.086183547932315</v>
      </c>
      <c r="C630" s="2">
        <f t="shared" si="115"/>
        <v>59.07276279658852</v>
      </c>
      <c r="D630" s="2">
        <f t="shared" si="107"/>
        <v>86.815750814608137</v>
      </c>
      <c r="E630" s="2">
        <f t="shared" si="108"/>
        <v>-50.16034168345648</v>
      </c>
      <c r="F630" s="2">
        <f t="shared" si="109"/>
        <v>-50.186725419736298</v>
      </c>
      <c r="G630" s="2">
        <f t="shared" si="110"/>
        <v>-179.36054101290213</v>
      </c>
      <c r="H630" s="2">
        <f t="shared" si="111"/>
        <v>-65.09336270986816</v>
      </c>
      <c r="I630" s="2">
        <f t="shared" si="112"/>
        <v>-90</v>
      </c>
      <c r="J630" s="2">
        <f t="shared" si="104"/>
        <v>-56.167520845392325</v>
      </c>
      <c r="K630">
        <f t="shared" si="113"/>
        <v>-56.207325333015937</v>
      </c>
      <c r="L630" s="2">
        <f t="shared" si="105"/>
        <v>-2.5447901982939811</v>
      </c>
    </row>
    <row r="631" spans="1:12">
      <c r="A631" s="2">
        <f t="shared" si="114"/>
        <v>1846.0292543724643</v>
      </c>
      <c r="B631" s="2">
        <f t="shared" si="106"/>
        <v>59.316897047622206</v>
      </c>
      <c r="C631" s="2">
        <f t="shared" si="115"/>
        <v>59.304171668534096</v>
      </c>
      <c r="D631" s="2">
        <f t="shared" si="107"/>
        <v>86.899299700852254</v>
      </c>
      <c r="E631" s="2">
        <f t="shared" si="108"/>
        <v>-50.624530348591932</v>
      </c>
      <c r="F631" s="2">
        <f t="shared" si="109"/>
        <v>-50.649543163627435</v>
      </c>
      <c r="G631" s="2">
        <f t="shared" si="110"/>
        <v>-179.37745143670259</v>
      </c>
      <c r="H631" s="2">
        <f t="shared" si="111"/>
        <v>-65.324771581813707</v>
      </c>
      <c r="I631" s="2">
        <f t="shared" si="112"/>
        <v>-90</v>
      </c>
      <c r="J631" s="2">
        <f t="shared" si="104"/>
        <v>-56.632404882783433</v>
      </c>
      <c r="K631">
        <f t="shared" si="113"/>
        <v>-56.670143076907046</v>
      </c>
      <c r="L631" s="2">
        <f t="shared" si="105"/>
        <v>-2.4781517358503322</v>
      </c>
    </row>
    <row r="632" spans="1:12">
      <c r="A632" s="2">
        <f t="shared" si="114"/>
        <v>1895.8720442405206</v>
      </c>
      <c r="B632" s="2">
        <f t="shared" si="106"/>
        <v>59.547646526753525</v>
      </c>
      <c r="C632" s="2">
        <f t="shared" si="115"/>
        <v>59.535580540479657</v>
      </c>
      <c r="D632" s="2">
        <f t="shared" si="107"/>
        <v>86.980664761330132</v>
      </c>
      <c r="E632" s="2">
        <f t="shared" si="108"/>
        <v>-51.088647686268295</v>
      </c>
      <c r="F632" s="2">
        <f t="shared" si="109"/>
        <v>-51.112360907518557</v>
      </c>
      <c r="G632" s="2">
        <f t="shared" si="110"/>
        <v>-179.39390965459435</v>
      </c>
      <c r="H632" s="2">
        <f t="shared" si="111"/>
        <v>-65.556180453759282</v>
      </c>
      <c r="I632" s="2">
        <f t="shared" si="112"/>
        <v>-90</v>
      </c>
      <c r="J632" s="2">
        <f t="shared" si="104"/>
        <v>-57.097181613274053</v>
      </c>
      <c r="K632">
        <f t="shared" si="113"/>
        <v>-57.132960820798182</v>
      </c>
      <c r="L632" s="2">
        <f t="shared" si="105"/>
        <v>-2.4132448932642205</v>
      </c>
    </row>
    <row r="633" spans="1:12">
      <c r="A633" s="2">
        <f t="shared" si="114"/>
        <v>1947.0605894350144</v>
      </c>
      <c r="B633" s="2">
        <f t="shared" si="106"/>
        <v>59.778430128750877</v>
      </c>
      <c r="C633" s="2">
        <f t="shared" si="115"/>
        <v>59.766989412425218</v>
      </c>
      <c r="D633" s="2">
        <f t="shared" si="107"/>
        <v>87.059902438090703</v>
      </c>
      <c r="E633" s="2">
        <f t="shared" si="108"/>
        <v>-51.552697417013391</v>
      </c>
      <c r="F633" s="2">
        <f t="shared" si="109"/>
        <v>-51.575178651409679</v>
      </c>
      <c r="G633" s="2">
        <f t="shared" si="110"/>
        <v>-179.40992814458548</v>
      </c>
      <c r="H633" s="2">
        <f t="shared" si="111"/>
        <v>-65.787589325704829</v>
      </c>
      <c r="I633" s="2">
        <f t="shared" si="112"/>
        <v>-90</v>
      </c>
      <c r="J633" s="2">
        <f t="shared" si="104"/>
        <v>-57.561856613967343</v>
      </c>
      <c r="K633">
        <f t="shared" si="113"/>
        <v>-57.59577856468929</v>
      </c>
      <c r="L633" s="2">
        <f t="shared" si="105"/>
        <v>-2.3500257064947618</v>
      </c>
    </row>
    <row r="634" spans="1:12">
      <c r="A634" s="2">
        <f t="shared" si="114"/>
        <v>1999.6312253497597</v>
      </c>
      <c r="B634" s="2">
        <f t="shared" si="106"/>
        <v>60.009246092331111</v>
      </c>
      <c r="C634" s="2">
        <f t="shared" si="115"/>
        <v>59.998398284370779</v>
      </c>
      <c r="D634" s="2">
        <f t="shared" si="107"/>
        <v>87.137067763464046</v>
      </c>
      <c r="E634" s="2">
        <f t="shared" si="108"/>
        <v>-52.016683066331339</v>
      </c>
      <c r="F634" s="2">
        <f t="shared" si="109"/>
        <v>-52.037996395300809</v>
      </c>
      <c r="G634" s="2">
        <f t="shared" si="110"/>
        <v>-179.42551901092031</v>
      </c>
      <c r="H634" s="2">
        <f t="shared" si="111"/>
        <v>-66.018998197650404</v>
      </c>
      <c r="I634" s="2">
        <f t="shared" si="112"/>
        <v>-90</v>
      </c>
      <c r="J634" s="2">
        <f t="shared" si="104"/>
        <v>-58.026435171650633</v>
      </c>
      <c r="K634">
        <f t="shared" si="113"/>
        <v>-58.058596308580434</v>
      </c>
      <c r="L634" s="2">
        <f t="shared" si="105"/>
        <v>-2.2884512474562655</v>
      </c>
    </row>
    <row r="635" spans="1:12">
      <c r="A635" s="2">
        <f t="shared" si="114"/>
        <v>2053.6212684342031</v>
      </c>
      <c r="B635" s="2">
        <f t="shared" si="106"/>
        <v>60.240092746663635</v>
      </c>
      <c r="C635" s="2">
        <f t="shared" si="115"/>
        <v>60.22980715631634</v>
      </c>
      <c r="D635" s="2">
        <f t="shared" si="107"/>
        <v>87.212214391482036</v>
      </c>
      <c r="E635" s="2">
        <f t="shared" si="108"/>
        <v>-52.48060797502221</v>
      </c>
      <c r="F635" s="2">
        <f t="shared" si="109"/>
        <v>-52.500814139191938</v>
      </c>
      <c r="G635" s="2">
        <f t="shared" si="110"/>
        <v>-179.44069399747201</v>
      </c>
      <c r="H635" s="2">
        <f t="shared" si="111"/>
        <v>-66.250407069595965</v>
      </c>
      <c r="I635" s="2">
        <f t="shared" si="112"/>
        <v>-90</v>
      </c>
      <c r="J635" s="2">
        <f t="shared" si="104"/>
        <v>-58.49092229795454</v>
      </c>
      <c r="K635">
        <f t="shared" si="113"/>
        <v>-58.521414052471563</v>
      </c>
      <c r="L635" s="2">
        <f t="shared" si="105"/>
        <v>-2.2284796059899747</v>
      </c>
    </row>
    <row r="636" spans="1:12">
      <c r="A636" s="2">
        <f t="shared" si="114"/>
        <v>2109.0690426819265</v>
      </c>
      <c r="B636" s="2">
        <f t="shared" si="106"/>
        <v>60.470968506771278</v>
      </c>
      <c r="C636" s="2">
        <f t="shared" si="115"/>
        <v>60.461216028261902</v>
      </c>
      <c r="D636" s="2">
        <f t="shared" si="107"/>
        <v>87.285394628899596</v>
      </c>
      <c r="E636" s="2">
        <f t="shared" si="108"/>
        <v>-52.944475308945833</v>
      </c>
      <c r="F636" s="2">
        <f t="shared" si="109"/>
        <v>-52.96363188308306</v>
      </c>
      <c r="G636" s="2">
        <f t="shared" si="110"/>
        <v>-179.45546450050264</v>
      </c>
      <c r="H636" s="2">
        <f t="shared" si="111"/>
        <v>-66.481815941541527</v>
      </c>
      <c r="I636" s="2">
        <f t="shared" si="112"/>
        <v>-90</v>
      </c>
      <c r="J636" s="2">
        <f t="shared" si="104"/>
        <v>-58.955322743716081</v>
      </c>
      <c r="K636">
        <f t="shared" si="113"/>
        <v>-58.984231796362685</v>
      </c>
      <c r="L636" s="2">
        <f t="shared" si="105"/>
        <v>-2.1700698716030615</v>
      </c>
    </row>
    <row r="637" spans="1:12">
      <c r="A637" s="2">
        <f t="shared" si="114"/>
        <v>2166.0139068343383</v>
      </c>
      <c r="B637" s="2">
        <f t="shared" si="106"/>
        <v>60.701871869160364</v>
      </c>
      <c r="C637" s="2">
        <f t="shared" si="115"/>
        <v>60.69262490020747</v>
      </c>
      <c r="D637" s="2">
        <f t="shared" si="107"/>
        <v>87.356659465794763</v>
      </c>
      <c r="E637" s="2">
        <f t="shared" si="108"/>
        <v>-53.408288068260617</v>
      </c>
      <c r="F637" s="2">
        <f t="shared" si="109"/>
        <v>-53.42644962697419</v>
      </c>
      <c r="G637" s="2">
        <f t="shared" si="110"/>
        <v>-179.46984158082887</v>
      </c>
      <c r="H637" s="2">
        <f t="shared" si="111"/>
        <v>-66.713224813487088</v>
      </c>
      <c r="I637" s="2">
        <f t="shared" si="112"/>
        <v>-90</v>
      </c>
      <c r="J637" s="2">
        <f t="shared" si="104"/>
        <v>-59.419641012587341</v>
      </c>
      <c r="K637">
        <f t="shared" si="113"/>
        <v>-59.447049540253808</v>
      </c>
      <c r="L637" s="2">
        <f t="shared" si="105"/>
        <v>-2.1131821150341068</v>
      </c>
    </row>
    <row r="638" spans="1:12">
      <c r="A638" s="2">
        <f t="shared" si="114"/>
        <v>2224.4962823188653</v>
      </c>
      <c r="B638" s="2">
        <f t="shared" si="106"/>
        <v>60.932801407669025</v>
      </c>
      <c r="C638" s="2">
        <f t="shared" si="115"/>
        <v>60.924033772153038</v>
      </c>
      <c r="D638" s="2">
        <f t="shared" si="107"/>
        <v>87.426058605729537</v>
      </c>
      <c r="E638" s="2">
        <f t="shared" si="108"/>
        <v>-53.872049096166705</v>
      </c>
      <c r="F638" s="2">
        <f t="shared" si="109"/>
        <v>-53.889267370865319</v>
      </c>
      <c r="G638" s="2">
        <f t="shared" si="110"/>
        <v>-179.48383597543017</v>
      </c>
      <c r="H638" s="2">
        <f t="shared" si="111"/>
        <v>-66.944633685432663</v>
      </c>
      <c r="I638" s="2">
        <f t="shared" si="112"/>
        <v>-90</v>
      </c>
      <c r="J638" s="2">
        <f t="shared" si="104"/>
        <v>-59.883881373930343</v>
      </c>
      <c r="K638">
        <f t="shared" si="113"/>
        <v>-59.909867284144944</v>
      </c>
      <c r="L638" s="2">
        <f t="shared" si="105"/>
        <v>-2.0577773697006307</v>
      </c>
    </row>
    <row r="639" spans="1:12">
      <c r="A639" s="2">
        <f t="shared" si="114"/>
        <v>2284.5576819414746</v>
      </c>
      <c r="B639" s="2">
        <f t="shared" si="106"/>
        <v>61.163755769523242</v>
      </c>
      <c r="C639" s="2">
        <f t="shared" si="115"/>
        <v>61.155442644098599</v>
      </c>
      <c r="D639" s="2">
        <f t="shared" si="107"/>
        <v>87.49364049545521</v>
      </c>
      <c r="E639" s="2">
        <f t="shared" si="108"/>
        <v>-54.335761087180494</v>
      </c>
      <c r="F639" s="2">
        <f t="shared" si="109"/>
        <v>-54.352085114756441</v>
      </c>
      <c r="G639" s="2">
        <f t="shared" si="110"/>
        <v>-179.49745810853341</v>
      </c>
      <c r="H639" s="2">
        <f t="shared" si="111"/>
        <v>-67.176042557378224</v>
      </c>
      <c r="I639" s="2">
        <f t="shared" si="112"/>
        <v>-90</v>
      </c>
      <c r="J639" s="2">
        <f t="shared" si="104"/>
        <v>-60.348047875035476</v>
      </c>
      <c r="K639">
        <f t="shared" si="113"/>
        <v>-60.372685028036067</v>
      </c>
      <c r="L639" s="2">
        <f t="shared" si="105"/>
        <v>-2.0038176130781835</v>
      </c>
    </row>
    <row r="640" spans="1:12">
      <c r="A640" s="2">
        <f t="shared" si="114"/>
        <v>2346.2407393538942</v>
      </c>
      <c r="B640" s="2">
        <f t="shared" si="106"/>
        <v>61.394733671590672</v>
      </c>
      <c r="C640" s="2">
        <f t="shared" si="115"/>
        <v>61.38685151604416</v>
      </c>
      <c r="D640" s="2">
        <f t="shared" si="107"/>
        <v>87.559452354149172</v>
      </c>
      <c r="E640" s="2">
        <f t="shared" si="108"/>
        <v>-54.799426594966732</v>
      </c>
      <c r="F640" s="2">
        <f t="shared" si="109"/>
        <v>-54.814902858647571</v>
      </c>
      <c r="G640" s="2">
        <f t="shared" si="110"/>
        <v>-179.51071810220375</v>
      </c>
      <c r="H640" s="2">
        <f t="shared" si="111"/>
        <v>-67.407451429323785</v>
      </c>
      <c r="I640" s="2">
        <f t="shared" si="112"/>
        <v>-90</v>
      </c>
      <c r="J640" s="2">
        <f t="shared" si="104"/>
        <v>-60.812144352699846</v>
      </c>
      <c r="K640">
        <f t="shared" si="113"/>
        <v>-60.835502771927196</v>
      </c>
      <c r="L640" s="2">
        <f t="shared" si="105"/>
        <v>-1.9512657480545954</v>
      </c>
    </row>
    <row r="641" spans="1:12">
      <c r="A641" s="2">
        <f t="shared" si="114"/>
        <v>2409.589239316449</v>
      </c>
      <c r="B641" s="2">
        <f t="shared" si="106"/>
        <v>61.625733896822588</v>
      </c>
      <c r="C641" s="2">
        <f t="shared" si="115"/>
        <v>61.618260387989721</v>
      </c>
      <c r="D641" s="2">
        <f t="shared" si="107"/>
        <v>87.623540202171625</v>
      </c>
      <c r="E641" s="2">
        <f t="shared" si="108"/>
        <v>-55.263048039752249</v>
      </c>
      <c r="F641" s="2">
        <f t="shared" si="109"/>
        <v>-55.277720602538693</v>
      </c>
      <c r="G641" s="2">
        <f t="shared" si="110"/>
        <v>-179.52362578647242</v>
      </c>
      <c r="H641" s="2">
        <f t="shared" si="111"/>
        <v>-67.638860301269347</v>
      </c>
      <c r="I641" s="2">
        <f t="shared" si="112"/>
        <v>-90</v>
      </c>
      <c r="J641" s="2">
        <f t="shared" si="104"/>
        <v>-61.276174444199007</v>
      </c>
      <c r="K641">
        <f t="shared" si="113"/>
        <v>-61.298320515818318</v>
      </c>
      <c r="L641" s="2">
        <f t="shared" si="105"/>
        <v>-1.9000855843007969</v>
      </c>
    </row>
    <row r="642" spans="1:12">
      <c r="A642" s="2">
        <f t="shared" si="114"/>
        <v>2474.6481487779929</v>
      </c>
      <c r="B642" s="2">
        <f t="shared" si="106"/>
        <v>61.856755290874972</v>
      </c>
      <c r="C642" s="2">
        <f t="shared" si="115"/>
        <v>61.849669259935283</v>
      </c>
      <c r="D642" s="2">
        <f t="shared" si="107"/>
        <v>87.685948889333531</v>
      </c>
      <c r="E642" s="2">
        <f t="shared" si="108"/>
        <v>-55.726627715344321</v>
      </c>
      <c r="F642" s="2">
        <f t="shared" si="109"/>
        <v>-55.740538346429823</v>
      </c>
      <c r="G642" s="2">
        <f t="shared" si="110"/>
        <v>-179.53619070902681</v>
      </c>
      <c r="H642" s="2">
        <f t="shared" si="111"/>
        <v>-67.870269173214908</v>
      </c>
      <c r="I642" s="2">
        <f t="shared" si="112"/>
        <v>-90</v>
      </c>
      <c r="J642" s="2">
        <f t="shared" si="104"/>
        <v>-61.740141597684257</v>
      </c>
      <c r="K642">
        <f t="shared" si="113"/>
        <v>-61.761138259709448</v>
      </c>
      <c r="L642" s="2">
        <f t="shared" si="105"/>
        <v>-1.8502418196932808</v>
      </c>
    </row>
    <row r="643" spans="1:12">
      <c r="A643" s="2">
        <f t="shared" si="114"/>
        <v>2541.4636487949983</v>
      </c>
      <c r="B643" s="2">
        <f t="shared" si="106"/>
        <v>62.087796758899749</v>
      </c>
      <c r="C643" s="2">
        <f t="shared" si="115"/>
        <v>62.081078131880851</v>
      </c>
      <c r="D643" s="2">
        <f t="shared" si="107"/>
        <v>87.746722122668118</v>
      </c>
      <c r="E643" s="2">
        <f t="shared" si="108"/>
        <v>-56.190167795775267</v>
      </c>
      <c r="F643" s="2">
        <f t="shared" si="109"/>
        <v>-56.203356090320952</v>
      </c>
      <c r="G643" s="2">
        <f t="shared" si="110"/>
        <v>-179.54842214448888</v>
      </c>
      <c r="H643" s="2">
        <f t="shared" si="111"/>
        <v>-68.101678045160469</v>
      </c>
      <c r="I643" s="2">
        <f t="shared" si="112"/>
        <v>-90</v>
      </c>
      <c r="J643" s="2">
        <f t="shared" ref="J643:J706" si="116">B643+E643+H643</f>
        <v>-62.204049082035986</v>
      </c>
      <c r="K643">
        <f t="shared" si="113"/>
        <v>-62.22395600360057</v>
      </c>
      <c r="L643" s="2">
        <f t="shared" ref="L643:L706" si="117">D643+G643+I643+180</f>
        <v>-1.80170002182075</v>
      </c>
    </row>
    <row r="644" spans="1:12">
      <c r="A644" s="2">
        <f t="shared" si="114"/>
        <v>2610.083167312463</v>
      </c>
      <c r="B644" s="2">
        <f t="shared" ref="B644:B707" si="118">20*LOG10(50)+10*LOG10(1+0.01^2*A644^2)</f>
        <v>62.318857262498135</v>
      </c>
      <c r="C644" s="2">
        <f t="shared" si="115"/>
        <v>62.312487003826412</v>
      </c>
      <c r="D644" s="2">
        <f t="shared" ref="D644:D701" si="119">ATAN(A644*0.01)*180/PI()</f>
        <v>87.8059024937006</v>
      </c>
      <c r="E644" s="2">
        <f t="shared" ref="E644:E701" si="120">20*LOG10(1)-10*LOG10((1-A644^2*0.01^2)^2+(2*0.1*A644*0.01)^2)</f>
        <v>-56.653670341593653</v>
      </c>
      <c r="F644" s="2">
        <f t="shared" ref="F644:F701" si="121">20*LOG10(1)-40*LOG10(A644*0.01)</f>
        <v>-56.666173834212074</v>
      </c>
      <c r="G644" s="2">
        <f t="shared" ref="G644:G701" si="122">IF(A644*0.01&gt;1,-ATAN(2*0.1*A644*0.01/(1-A644^2*0.01^2))-PI(),-ATAN(2*0.1*A644*0.01/(1-A644^2*0.01^2)))*180/PI()</f>
        <v>-179.5603291033047</v>
      </c>
      <c r="H644" s="2">
        <f t="shared" ref="H644:H701" si="123">-20*LOG10(A644)</f>
        <v>-68.33308691710603</v>
      </c>
      <c r="I644" s="2">
        <f t="shared" ref="I644:I707" si="124">-90</f>
        <v>-90</v>
      </c>
      <c r="J644" s="2">
        <f t="shared" si="116"/>
        <v>-62.667899996201548</v>
      </c>
      <c r="K644">
        <f t="shared" ref="K644:K707" si="125">C644+F644+H644</f>
        <v>-62.686773747491692</v>
      </c>
      <c r="L644" s="2">
        <f t="shared" si="117"/>
        <v>-1.7544266096040815</v>
      </c>
    </row>
    <row r="645" spans="1:12">
      <c r="A645" s="2">
        <f t="shared" ref="A645:A708" si="126">A644*$P$2</f>
        <v>2680.5554128298995</v>
      </c>
      <c r="B645" s="2">
        <f t="shared" si="118"/>
        <v>62.549935816827919</v>
      </c>
      <c r="C645" s="2">
        <f t="shared" si="115"/>
        <v>62.543895875771973</v>
      </c>
      <c r="D645" s="2">
        <f t="shared" si="119"/>
        <v>87.863531505211924</v>
      </c>
      <c r="E645" s="2">
        <f t="shared" si="120"/>
        <v>-57.117137305821316</v>
      </c>
      <c r="F645" s="2">
        <f t="shared" si="121"/>
        <v>-57.128991578103197</v>
      </c>
      <c r="G645" s="2">
        <f t="shared" si="122"/>
        <v>-179.57192034026679</v>
      </c>
      <c r="H645" s="2">
        <f t="shared" si="123"/>
        <v>-68.564495789051591</v>
      </c>
      <c r="I645" s="2">
        <f t="shared" si="124"/>
        <v>-90</v>
      </c>
      <c r="J645" s="2">
        <f t="shared" si="116"/>
        <v>-63.131697278044989</v>
      </c>
      <c r="K645">
        <f t="shared" si="125"/>
        <v>-63.149591491382814</v>
      </c>
      <c r="L645" s="2">
        <f t="shared" si="117"/>
        <v>-1.7083888350548477</v>
      </c>
    </row>
    <row r="646" spans="1:12">
      <c r="A646" s="2">
        <f t="shared" si="126"/>
        <v>2752.9304089763064</v>
      </c>
      <c r="B646" s="2">
        <f t="shared" si="118"/>
        <v>62.781031487857227</v>
      </c>
      <c r="C646" s="2">
        <f t="shared" si="115"/>
        <v>62.775304747717534</v>
      </c>
      <c r="D646" s="2">
        <f t="shared" si="119"/>
        <v>87.919649597494129</v>
      </c>
      <c r="E646" s="2">
        <f t="shared" si="120"/>
        <v>-57.580570539594333</v>
      </c>
      <c r="F646" s="2">
        <f t="shared" si="121"/>
        <v>-57.591809321994319</v>
      </c>
      <c r="G646" s="2">
        <f t="shared" si="122"/>
        <v>-179.58320436268929</v>
      </c>
      <c r="H646" s="2">
        <f t="shared" si="123"/>
        <v>-68.795904660997167</v>
      </c>
      <c r="I646" s="2">
        <f t="shared" si="124"/>
        <v>-90</v>
      </c>
      <c r="J646" s="2">
        <f t="shared" si="116"/>
        <v>-63.595443712734273</v>
      </c>
      <c r="K646">
        <f t="shared" si="125"/>
        <v>-63.612409235273951</v>
      </c>
      <c r="L646" s="2">
        <f t="shared" si="117"/>
        <v>-1.6635547651951583</v>
      </c>
    </row>
    <row r="647" spans="1:12">
      <c r="A647" s="2">
        <f t="shared" si="126"/>
        <v>2827.2595300186663</v>
      </c>
      <c r="B647" s="2">
        <f t="shared" si="118"/>
        <v>63.012143389757462</v>
      </c>
      <c r="C647" s="2">
        <f t="shared" si="115"/>
        <v>63.006713619663103</v>
      </c>
      <c r="D647" s="2">
        <f t="shared" si="119"/>
        <v>87.974296174095514</v>
      </c>
      <c r="E647" s="2">
        <f t="shared" si="120"/>
        <v>-58.043971797505037</v>
      </c>
      <c r="F647" s="2">
        <f t="shared" si="121"/>
        <v>-58.054627065885455</v>
      </c>
      <c r="G647" s="2">
        <f t="shared" si="122"/>
        <v>-179.59418943825528</v>
      </c>
      <c r="H647" s="2">
        <f t="shared" si="123"/>
        <v>-69.027313532942728</v>
      </c>
      <c r="I647" s="2">
        <f t="shared" si="124"/>
        <v>-90</v>
      </c>
      <c r="J647" s="2">
        <f t="shared" si="116"/>
        <v>-64.059141940690296</v>
      </c>
      <c r="K647">
        <f t="shared" si="125"/>
        <v>-64.07522697916508</v>
      </c>
      <c r="L647" s="2">
        <f t="shared" si="117"/>
        <v>-1.6198932641597708</v>
      </c>
    </row>
    <row r="648" spans="1:12">
      <c r="A648" s="2">
        <f t="shared" si="126"/>
        <v>2903.5955373291699</v>
      </c>
      <c r="B648" s="2">
        <f t="shared" si="118"/>
        <v>63.243270682428573</v>
      </c>
      <c r="C648" s="2">
        <f t="shared" si="115"/>
        <v>63.238122491608664</v>
      </c>
      <c r="D648" s="2">
        <f t="shared" si="119"/>
        <v>88.027509627055863</v>
      </c>
      <c r="E648" s="2">
        <f t="shared" si="120"/>
        <v>-58.507342742661244</v>
      </c>
      <c r="F648" s="2">
        <f t="shared" si="121"/>
        <v>-58.517444809776578</v>
      </c>
      <c r="G648" s="2">
        <f t="shared" si="122"/>
        <v>-179.60488360255323</v>
      </c>
      <c r="H648" s="2">
        <f t="shared" si="123"/>
        <v>-69.258722404888289</v>
      </c>
      <c r="I648" s="2">
        <f t="shared" si="124"/>
        <v>-90</v>
      </c>
      <c r="J648" s="2">
        <f t="shared" si="116"/>
        <v>-64.522794465120967</v>
      </c>
      <c r="K648">
        <f t="shared" si="125"/>
        <v>-64.538044723056203</v>
      </c>
      <c r="L648" s="2">
        <f t="shared" si="117"/>
        <v>-1.5773739754973803</v>
      </c>
    </row>
    <row r="649" spans="1:12">
      <c r="A649" s="2">
        <f t="shared" si="126"/>
        <v>2981.9926168370571</v>
      </c>
      <c r="B649" s="2">
        <f t="shared" si="118"/>
        <v>63.474412569150076</v>
      </c>
      <c r="C649" s="2">
        <f t="shared" si="115"/>
        <v>63.469531363554225</v>
      </c>
      <c r="D649" s="2">
        <f t="shared" si="119"/>
        <v>88.079327361632096</v>
      </c>
      <c r="E649" s="2">
        <f t="shared" si="120"/>
        <v>-58.970684951477914</v>
      </c>
      <c r="F649" s="2">
        <f t="shared" si="121"/>
        <v>-58.9802625536677</v>
      </c>
      <c r="G649" s="2">
        <f t="shared" si="122"/>
        <v>-179.61529466631902</v>
      </c>
      <c r="H649" s="2">
        <f t="shared" si="123"/>
        <v>-69.49013127683385</v>
      </c>
      <c r="I649" s="2">
        <f t="shared" si="124"/>
        <v>-90</v>
      </c>
      <c r="J649" s="2">
        <f t="shared" si="116"/>
        <v>-64.986403659161681</v>
      </c>
      <c r="K649">
        <f t="shared" si="125"/>
        <v>-65.000862466947325</v>
      </c>
      <c r="L649" s="2">
        <f t="shared" si="117"/>
        <v>-1.5359673046869204</v>
      </c>
    </row>
    <row r="650" spans="1:12">
      <c r="A650" s="2">
        <f t="shared" si="126"/>
        <v>3062.5064174916574</v>
      </c>
      <c r="B650" s="2">
        <f t="shared" si="118"/>
        <v>63.705568294351536</v>
      </c>
      <c r="C650" s="2">
        <f t="shared" si="115"/>
        <v>63.700940235499786</v>
      </c>
      <c r="D650" s="2">
        <f t="shared" si="119"/>
        <v>88.129785820516204</v>
      </c>
      <c r="E650" s="2">
        <f t="shared" si="120"/>
        <v>-59.433999918215619</v>
      </c>
      <c r="F650" s="2">
        <f t="shared" si="121"/>
        <v>-59.443080297558822</v>
      </c>
      <c r="G650" s="2">
        <f t="shared" si="122"/>
        <v>-179.62543022239919</v>
      </c>
      <c r="H650" s="2">
        <f t="shared" si="123"/>
        <v>-69.721540148779411</v>
      </c>
      <c r="I650" s="2">
        <f t="shared" si="124"/>
        <v>-90</v>
      </c>
      <c r="J650" s="2">
        <f t="shared" si="116"/>
        <v>-65.449971772643494</v>
      </c>
      <c r="K650">
        <f t="shared" si="125"/>
        <v>-65.463680210838447</v>
      </c>
      <c r="L650" s="2">
        <f t="shared" si="117"/>
        <v>-1.4956444018829984</v>
      </c>
    </row>
    <row r="651" spans="1:12">
      <c r="A651" s="2">
        <f t="shared" si="126"/>
        <v>3145.1940907639319</v>
      </c>
      <c r="B651" s="2">
        <f t="shared" si="118"/>
        <v>63.936737141496607</v>
      </c>
      <c r="C651" s="2">
        <f t="shared" ref="C651:C701" si="127">20*LOG10(A651*0.01)+20*LOG10(50)</f>
        <v>63.932349107445347</v>
      </c>
      <c r="D651" s="2">
        <f t="shared" si="119"/>
        <v>88.178920507548241</v>
      </c>
      <c r="E651" s="2">
        <f t="shared" si="120"/>
        <v>-59.897289059279544</v>
      </c>
      <c r="F651" s="2">
        <f t="shared" si="121"/>
        <v>-59.905898041449952</v>
      </c>
      <c r="G651" s="2">
        <f t="shared" si="122"/>
        <v>-179.63529765244908</v>
      </c>
      <c r="H651" s="2">
        <f t="shared" si="123"/>
        <v>-69.952949020724986</v>
      </c>
      <c r="I651" s="2">
        <f t="shared" si="124"/>
        <v>-90</v>
      </c>
      <c r="J651" s="2">
        <f t="shared" si="116"/>
        <v>-65.913500938507923</v>
      </c>
      <c r="K651">
        <f t="shared" si="125"/>
        <v>-65.926497954729598</v>
      </c>
      <c r="L651" s="2">
        <f t="shared" si="117"/>
        <v>-1.4563771449008414</v>
      </c>
    </row>
    <row r="652" spans="1:12">
      <c r="A652" s="2">
        <f t="shared" si="126"/>
        <v>3230.1143312145578</v>
      </c>
      <c r="B652" s="2">
        <f t="shared" si="118"/>
        <v>64.167918431074909</v>
      </c>
      <c r="C652" s="2">
        <f t="shared" si="127"/>
        <v>64.163757979390908</v>
      </c>
      <c r="D652" s="2">
        <f t="shared" si="119"/>
        <v>88.226766010927221</v>
      </c>
      <c r="E652" s="2">
        <f t="shared" si="120"/>
        <v>-60.360553717291651</v>
      </c>
      <c r="F652" s="2">
        <f t="shared" si="121"/>
        <v>-60.368715785341081</v>
      </c>
      <c r="G652" s="2">
        <f t="shared" si="122"/>
        <v>-179.64490413338004</v>
      </c>
      <c r="H652" s="2">
        <f t="shared" si="123"/>
        <v>-70.184357892670533</v>
      </c>
      <c r="I652" s="2">
        <f t="shared" si="124"/>
        <v>-90</v>
      </c>
      <c r="J652" s="2">
        <f t="shared" si="116"/>
        <v>-66.376993178887275</v>
      </c>
      <c r="K652">
        <f t="shared" si="125"/>
        <v>-66.389315698620706</v>
      </c>
      <c r="L652" s="2">
        <f t="shared" si="117"/>
        <v>-1.4181381224528309</v>
      </c>
    </row>
    <row r="653" spans="1:12">
      <c r="A653" s="2">
        <f t="shared" si="126"/>
        <v>3317.3274181573506</v>
      </c>
      <c r="B653" s="2">
        <f t="shared" si="118"/>
        <v>64.399111518696373</v>
      </c>
      <c r="C653" s="2">
        <f t="shared" si="127"/>
        <v>64.395166851336484</v>
      </c>
      <c r="D653" s="2">
        <f t="shared" si="119"/>
        <v>88.273356025924301</v>
      </c>
      <c r="E653" s="2">
        <f t="shared" si="120"/>
        <v>-60.823795164948329</v>
      </c>
      <c r="F653" s="2">
        <f t="shared" si="121"/>
        <v>-60.831533529232203</v>
      </c>
      <c r="G653" s="2">
        <f t="shared" si="122"/>
        <v>-179.65425664356712</v>
      </c>
      <c r="H653" s="2">
        <f t="shared" si="123"/>
        <v>-70.415766764616109</v>
      </c>
      <c r="I653" s="2">
        <f t="shared" si="124"/>
        <v>-90</v>
      </c>
      <c r="J653" s="2">
        <f t="shared" si="116"/>
        <v>-66.840450410868073</v>
      </c>
      <c r="K653">
        <f t="shared" si="125"/>
        <v>-66.852133442511828</v>
      </c>
      <c r="L653" s="2">
        <f t="shared" si="117"/>
        <v>-1.3809006176428227</v>
      </c>
    </row>
    <row r="654" spans="1:12">
      <c r="A654" s="2">
        <f t="shared" si="126"/>
        <v>3406.8952584475987</v>
      </c>
      <c r="B654" s="2">
        <f t="shared" si="118"/>
        <v>64.630315793282847</v>
      </c>
      <c r="C654" s="2">
        <f t="shared" si="127"/>
        <v>64.626575723282045</v>
      </c>
      <c r="D654" s="2">
        <f t="shared" si="119"/>
        <v>88.318723377102415</v>
      </c>
      <c r="E654" s="2">
        <f t="shared" si="120"/>
        <v>-61.287014608674902</v>
      </c>
      <c r="F654" s="2">
        <f t="shared" si="121"/>
        <v>-61.294351273123333</v>
      </c>
      <c r="G654" s="2">
        <f t="shared" si="122"/>
        <v>-179.66336196883003</v>
      </c>
      <c r="H654" s="2">
        <f t="shared" si="123"/>
        <v>-70.64717563656167</v>
      </c>
      <c r="I654" s="2">
        <f t="shared" si="124"/>
        <v>-90</v>
      </c>
      <c r="J654" s="2">
        <f t="shared" si="116"/>
        <v>-67.303874451953732</v>
      </c>
      <c r="K654">
        <f t="shared" si="125"/>
        <v>-67.314951186402965</v>
      </c>
      <c r="L654" s="2">
        <f t="shared" si="117"/>
        <v>-1.3446385917276302</v>
      </c>
    </row>
    <row r="655" spans="1:12">
      <c r="A655" s="2">
        <f t="shared" si="126"/>
        <v>3498.8814304256834</v>
      </c>
      <c r="B655" s="2">
        <f t="shared" si="118"/>
        <v>64.86153067535227</v>
      </c>
      <c r="C655" s="2">
        <f t="shared" si="127"/>
        <v>64.857984595227606</v>
      </c>
      <c r="D655" s="2">
        <f t="shared" si="119"/>
        <v>88.362900040047904</v>
      </c>
      <c r="E655" s="2">
        <f t="shared" si="120"/>
        <v>-61.750213192087891</v>
      </c>
      <c r="F655" s="2">
        <f t="shared" si="121"/>
        <v>-61.757169017014455</v>
      </c>
      <c r="G655" s="2">
        <f t="shared" si="122"/>
        <v>-179.67222670819763</v>
      </c>
      <c r="H655" s="2">
        <f t="shared" si="123"/>
        <v>-70.878584508507231</v>
      </c>
      <c r="I655" s="2">
        <f t="shared" si="124"/>
        <v>-90</v>
      </c>
      <c r="J655" s="2">
        <f t="shared" si="116"/>
        <v>-67.767267025242859</v>
      </c>
      <c r="K655">
        <f t="shared" si="125"/>
        <v>-67.777768930294087</v>
      </c>
      <c r="L655" s="2">
        <f t="shared" si="117"/>
        <v>-1.3093266681497084</v>
      </c>
    </row>
    <row r="656" spans="1:12">
      <c r="A656" s="2">
        <f t="shared" si="126"/>
        <v>3593.3512290471767</v>
      </c>
      <c r="B656" s="2">
        <f t="shared" si="118"/>
        <v>65.092755615390388</v>
      </c>
      <c r="C656" s="2">
        <f t="shared" si="127"/>
        <v>65.089393467173167</v>
      </c>
      <c r="D656" s="2">
        <f t="shared" si="119"/>
        <v>88.405917162619147</v>
      </c>
      <c r="E656" s="2">
        <f t="shared" si="120"/>
        <v>-62.213391999275188</v>
      </c>
      <c r="F656" s="2">
        <f t="shared" si="121"/>
        <v>-62.219986760905584</v>
      </c>
      <c r="G656" s="2">
        <f t="shared" si="122"/>
        <v>-179.68085727946658</v>
      </c>
      <c r="H656" s="2">
        <f t="shared" si="123"/>
        <v>-71.109993380452792</v>
      </c>
      <c r="I656" s="2">
        <f t="shared" si="124"/>
        <v>-90</v>
      </c>
      <c r="J656" s="2">
        <f t="shared" si="116"/>
        <v>-68.230629764337593</v>
      </c>
      <c r="K656">
        <f t="shared" si="125"/>
        <v>-68.240586674185209</v>
      </c>
      <c r="L656" s="2">
        <f t="shared" si="117"/>
        <v>-1.2749401168474321</v>
      </c>
    </row>
    <row r="657" spans="1:12">
      <c r="A657" s="2">
        <f t="shared" si="126"/>
        <v>3690.3717122314501</v>
      </c>
      <c r="B657" s="2">
        <f t="shared" si="118"/>
        <v>65.323990092306033</v>
      </c>
      <c r="C657" s="2">
        <f t="shared" si="127"/>
        <v>65.320802339118728</v>
      </c>
      <c r="D657" s="2">
        <f t="shared" si="119"/>
        <v>88.447805085718528</v>
      </c>
      <c r="E657" s="2">
        <f t="shared" si="120"/>
        <v>-62.676552057903876</v>
      </c>
      <c r="F657" s="2">
        <f t="shared" si="121"/>
        <v>-62.682804504796714</v>
      </c>
      <c r="G657" s="2">
        <f t="shared" si="122"/>
        <v>-179.68925992456346</v>
      </c>
      <c r="H657" s="2">
        <f t="shared" si="123"/>
        <v>-71.341402252398353</v>
      </c>
      <c r="I657" s="2">
        <f t="shared" si="124"/>
        <v>-90</v>
      </c>
      <c r="J657" s="2">
        <f t="shared" si="116"/>
        <v>-68.693964217996196</v>
      </c>
      <c r="K657">
        <f t="shared" si="125"/>
        <v>-68.703404418076332</v>
      </c>
      <c r="L657" s="2">
        <f t="shared" si="117"/>
        <v>-1.2414548388449305</v>
      </c>
    </row>
    <row r="658" spans="1:12">
      <c r="A658" s="2">
        <f t="shared" si="126"/>
        <v>3790.011748461699</v>
      </c>
      <c r="B658" s="2">
        <f t="shared" si="118"/>
        <v>65.555233611965377</v>
      </c>
      <c r="C658" s="2">
        <f t="shared" si="127"/>
        <v>65.552211211064289</v>
      </c>
      <c r="D658" s="2">
        <f t="shared" si="119"/>
        <v>88.488593363594049</v>
      </c>
      <c r="E658" s="2">
        <f t="shared" si="120"/>
        <v>-63.139694342165001</v>
      </c>
      <c r="F658" s="2">
        <f t="shared" si="121"/>
        <v>-63.145622248687836</v>
      </c>
      <c r="G658" s="2">
        <f t="shared" si="122"/>
        <v>-179.69744071471993</v>
      </c>
      <c r="H658" s="2">
        <f t="shared" si="123"/>
        <v>-71.572811124343914</v>
      </c>
      <c r="I658" s="2">
        <f t="shared" si="124"/>
        <v>-90</v>
      </c>
      <c r="J658" s="2">
        <f t="shared" si="116"/>
        <v>-69.157271854543538</v>
      </c>
      <c r="K658">
        <f t="shared" si="125"/>
        <v>-69.166222161967454</v>
      </c>
      <c r="L658" s="2">
        <f t="shared" si="117"/>
        <v>-1.2088473511258826</v>
      </c>
    </row>
    <row r="659" spans="1:12">
      <c r="A659" s="2">
        <f t="shared" si="126"/>
        <v>3892.3420656701646</v>
      </c>
      <c r="B659" s="2">
        <f t="shared" si="118"/>
        <v>65.786485705801425</v>
      </c>
      <c r="C659" s="2">
        <f t="shared" si="127"/>
        <v>65.783620083009851</v>
      </c>
      <c r="D659" s="2">
        <f t="shared" si="119"/>
        <v>88.528310783676702</v>
      </c>
      <c r="E659" s="2">
        <f t="shared" si="120"/>
        <v>-63.602819775563631</v>
      </c>
      <c r="F659" s="2">
        <f t="shared" si="121"/>
        <v>-63.608439992578965</v>
      </c>
      <c r="G659" s="2">
        <f t="shared" si="122"/>
        <v>-179.70540555546896</v>
      </c>
      <c r="H659" s="2">
        <f t="shared" si="123"/>
        <v>-71.80421999628949</v>
      </c>
      <c r="I659" s="2">
        <f t="shared" si="124"/>
        <v>-90</v>
      </c>
      <c r="J659" s="2">
        <f t="shared" si="116"/>
        <v>-69.620554066051696</v>
      </c>
      <c r="K659">
        <f t="shared" si="125"/>
        <v>-69.629039905858605</v>
      </c>
      <c r="L659" s="2">
        <f t="shared" si="117"/>
        <v>-1.1770947717922695</v>
      </c>
    </row>
    <row r="660" spans="1:12">
      <c r="A660" s="2">
        <f t="shared" si="126"/>
        <v>3997.4353014432586</v>
      </c>
      <c r="B660" s="2">
        <f t="shared" si="118"/>
        <v>66.01774592949468</v>
      </c>
      <c r="C660" s="2">
        <f t="shared" si="127"/>
        <v>66.015028954955426</v>
      </c>
      <c r="D660" s="2">
        <f t="shared" si="119"/>
        <v>88.566985385961274</v>
      </c>
      <c r="E660" s="2">
        <f t="shared" si="120"/>
        <v>-64.065929233562713</v>
      </c>
      <c r="F660" s="2">
        <f t="shared" si="121"/>
        <v>-64.071257736470088</v>
      </c>
      <c r="G660" s="2">
        <f t="shared" si="122"/>
        <v>-179.71316019147039</v>
      </c>
      <c r="H660" s="2">
        <f t="shared" si="123"/>
        <v>-72.035628868235037</v>
      </c>
      <c r="I660" s="2">
        <f t="shared" si="124"/>
        <v>-90</v>
      </c>
      <c r="J660" s="2">
        <f t="shared" si="116"/>
        <v>-70.08381217230307</v>
      </c>
      <c r="K660">
        <f t="shared" si="125"/>
        <v>-70.091857649749699</v>
      </c>
      <c r="L660" s="2">
        <f t="shared" si="117"/>
        <v>-1.1461748055091334</v>
      </c>
    </row>
    <row r="661" spans="1:12">
      <c r="A661" s="2">
        <f t="shared" si="126"/>
        <v>4105.3660545822258</v>
      </c>
      <c r="B661" s="2">
        <f t="shared" si="118"/>
        <v>66.249013861721778</v>
      </c>
      <c r="C661" s="2">
        <f t="shared" si="127"/>
        <v>66.246437826900987</v>
      </c>
      <c r="D661" s="2">
        <f t="shared" si="119"/>
        <v>88.60464448193683</v>
      </c>
      <c r="E661" s="2">
        <f t="shared" si="120"/>
        <v>-64.529023546088283</v>
      </c>
      <c r="F661" s="2">
        <f t="shared" si="121"/>
        <v>-64.534075480361224</v>
      </c>
      <c r="G661" s="2">
        <f t="shared" si="122"/>
        <v>-179.72071021117347</v>
      </c>
      <c r="H661" s="2">
        <f t="shared" si="123"/>
        <v>-72.267037740180612</v>
      </c>
      <c r="I661" s="2">
        <f t="shared" si="124"/>
        <v>-90</v>
      </c>
      <c r="J661" s="2">
        <f t="shared" si="116"/>
        <v>-70.547047424547117</v>
      </c>
      <c r="K661">
        <f t="shared" si="125"/>
        <v>-70.554675393640849</v>
      </c>
      <c r="L661" s="2">
        <f t="shared" si="117"/>
        <v>-1.1160657292366523</v>
      </c>
    </row>
    <row r="662" spans="1:12">
      <c r="A662" s="2">
        <f t="shared" si="126"/>
        <v>4216.2109380559459</v>
      </c>
      <c r="B662" s="2">
        <f t="shared" si="118"/>
        <v>66.480289102968072</v>
      </c>
      <c r="C662" s="2">
        <f t="shared" si="127"/>
        <v>66.477846698846548</v>
      </c>
      <c r="D662" s="2">
        <f t="shared" si="119"/>
        <v>88.641314673074916</v>
      </c>
      <c r="E662" s="2">
        <f t="shared" si="120"/>
        <v>-64.992103499903493</v>
      </c>
      <c r="F662" s="2">
        <f t="shared" si="121"/>
        <v>-64.996893224252346</v>
      </c>
      <c r="G662" s="2">
        <f t="shared" si="122"/>
        <v>-179.72806105132315</v>
      </c>
      <c r="H662" s="2">
        <f t="shared" si="123"/>
        <v>-72.498446612126173</v>
      </c>
      <c r="I662" s="2">
        <f t="shared" si="124"/>
        <v>-90</v>
      </c>
      <c r="J662" s="2">
        <f t="shared" si="116"/>
        <v>-71.010261009061594</v>
      </c>
      <c r="K662">
        <f t="shared" si="125"/>
        <v>-71.017493137531972</v>
      </c>
      <c r="L662" s="2">
        <f t="shared" si="117"/>
        <v>-1.0867463782482218</v>
      </c>
    </row>
    <row r="663" spans="1:12">
      <c r="A663" s="2">
        <f t="shared" si="126"/>
        <v>4330.048633383456</v>
      </c>
      <c r="B663" s="2">
        <f t="shared" si="118"/>
        <v>66.711571274401507</v>
      </c>
      <c r="C663" s="2">
        <f t="shared" si="127"/>
        <v>66.709255570792109</v>
      </c>
      <c r="D663" s="2">
        <f t="shared" si="119"/>
        <v>88.677021868882306</v>
      </c>
      <c r="E663" s="2">
        <f t="shared" si="120"/>
        <v>-65.455169840858247</v>
      </c>
      <c r="F663" s="2">
        <f t="shared" si="121"/>
        <v>-65.459710968143469</v>
      </c>
      <c r="G663" s="2">
        <f t="shared" si="122"/>
        <v>-179.73521800131721</v>
      </c>
      <c r="H663" s="2">
        <f t="shared" si="123"/>
        <v>-72.729855484071734</v>
      </c>
      <c r="I663" s="2">
        <f t="shared" si="124"/>
        <v>-90</v>
      </c>
      <c r="J663" s="2">
        <f t="shared" si="116"/>
        <v>-71.473454050528474</v>
      </c>
      <c r="K663">
        <f t="shared" si="125"/>
        <v>-71.480310881423094</v>
      </c>
      <c r="L663" s="2">
        <f t="shared" si="117"/>
        <v>-1.0581961324348867</v>
      </c>
    </row>
    <row r="664" spans="1:12">
      <c r="A664" s="2">
        <f t="shared" si="126"/>
        <v>4446.9599464848088</v>
      </c>
      <c r="B664" s="2">
        <f t="shared" si="118"/>
        <v>66.942860016804147</v>
      </c>
      <c r="C664" s="2">
        <f t="shared" si="127"/>
        <v>66.94066444273767</v>
      </c>
      <c r="D664" s="2">
        <f t="shared" si="119"/>
        <v>88.711791304526159</v>
      </c>
      <c r="E664" s="2">
        <f t="shared" si="120"/>
        <v>-65.918223276021195</v>
      </c>
      <c r="F664" s="2">
        <f t="shared" si="121"/>
        <v>-65.922528712034591</v>
      </c>
      <c r="G664" s="2">
        <f t="shared" si="122"/>
        <v>-179.74218620742013</v>
      </c>
      <c r="H664" s="2">
        <f t="shared" si="123"/>
        <v>-72.961264356017296</v>
      </c>
      <c r="I664" s="2">
        <f t="shared" si="124"/>
        <v>-90</v>
      </c>
      <c r="J664" s="2">
        <f t="shared" si="116"/>
        <v>-71.936627615234343</v>
      </c>
      <c r="K664">
        <f t="shared" si="125"/>
        <v>-71.943128625314216</v>
      </c>
      <c r="L664" s="2">
        <f t="shared" si="117"/>
        <v>-1.0303949028939883</v>
      </c>
    </row>
    <row r="665" spans="1:12">
      <c r="A665" s="2">
        <f t="shared" si="126"/>
        <v>4567.0278650398986</v>
      </c>
      <c r="B665" s="2">
        <f t="shared" si="118"/>
        <v>67.174154989558843</v>
      </c>
      <c r="C665" s="2">
        <f t="shared" si="127"/>
        <v>67.172073314683246</v>
      </c>
      <c r="D665" s="2">
        <f t="shared" si="119"/>
        <v>88.745647558039281</v>
      </c>
      <c r="E665" s="2">
        <f t="shared" si="120"/>
        <v>-66.381264475700078</v>
      </c>
      <c r="F665" s="2">
        <f t="shared" si="121"/>
        <v>-66.385346455925728</v>
      </c>
      <c r="G665" s="2">
        <f t="shared" si="122"/>
        <v>-179.74897067684012</v>
      </c>
      <c r="H665" s="2">
        <f t="shared" si="123"/>
        <v>-73.192673227962871</v>
      </c>
      <c r="I665" s="2">
        <f t="shared" si="124"/>
        <v>-90</v>
      </c>
      <c r="J665" s="2">
        <f t="shared" si="116"/>
        <v>-72.399782714104106</v>
      </c>
      <c r="K665">
        <f t="shared" si="125"/>
        <v>-72.405946369205353</v>
      </c>
      <c r="L665" s="2">
        <f t="shared" si="117"/>
        <v>-1.0033231188008358</v>
      </c>
    </row>
    <row r="666" spans="1:12">
      <c r="A666" s="2">
        <f t="shared" si="126"/>
        <v>4690.3376173959759</v>
      </c>
      <c r="B666" s="2">
        <f t="shared" si="118"/>
        <v>67.405455869687927</v>
      </c>
      <c r="C666" s="2">
        <f t="shared" si="127"/>
        <v>67.403482186628793</v>
      </c>
      <c r="D666" s="2">
        <f t="shared" si="119"/>
        <v>88.778614567113152</v>
      </c>
      <c r="E666" s="2">
        <f t="shared" si="120"/>
        <v>-66.844294075356473</v>
      </c>
      <c r="F666" s="2">
        <f t="shared" si="121"/>
        <v>-66.84816419981685</v>
      </c>
      <c r="G666" s="2">
        <f t="shared" si="122"/>
        <v>-179.75557628167468</v>
      </c>
      <c r="H666" s="2">
        <f t="shared" si="123"/>
        <v>-73.424082099908418</v>
      </c>
      <c r="I666" s="2">
        <f t="shared" si="124"/>
        <v>-90</v>
      </c>
      <c r="J666" s="2">
        <f t="shared" si="116"/>
        <v>-72.862920305576964</v>
      </c>
      <c r="K666">
        <f t="shared" si="125"/>
        <v>-72.868764113096475</v>
      </c>
      <c r="L666" s="2">
        <f t="shared" si="117"/>
        <v>-0.9769617145615257</v>
      </c>
    </row>
    <row r="667" spans="1:12">
      <c r="A667" s="2">
        <f t="shared" si="126"/>
        <v>4816.9767330656668</v>
      </c>
      <c r="B667" s="2">
        <f t="shared" si="118"/>
        <v>67.636762350941495</v>
      </c>
      <c r="C667" s="2">
        <f t="shared" si="127"/>
        <v>67.634891058574368</v>
      </c>
      <c r="D667" s="2">
        <f t="shared" si="119"/>
        <v>88.810715645486184</v>
      </c>
      <c r="E667" s="2">
        <f t="shared" si="120"/>
        <v>-67.307312677420484</v>
      </c>
      <c r="F667" s="2">
        <f t="shared" si="121"/>
        <v>-67.310981943707986</v>
      </c>
      <c r="G667" s="2">
        <f t="shared" si="122"/>
        <v>-179.76200776272978</v>
      </c>
      <c r="H667" s="2">
        <f t="shared" si="123"/>
        <v>-73.655490971853993</v>
      </c>
      <c r="I667" s="2">
        <f t="shared" si="124"/>
        <v>-90</v>
      </c>
      <c r="J667" s="2">
        <f t="shared" si="116"/>
        <v>-73.326041298332981</v>
      </c>
      <c r="K667">
        <f t="shared" si="125"/>
        <v>-73.331581856987611</v>
      </c>
      <c r="L667" s="2">
        <f t="shared" si="117"/>
        <v>-0.95129211724361085</v>
      </c>
    </row>
    <row r="668" spans="1:12">
      <c r="A668" s="2">
        <f t="shared" si="126"/>
        <v>4947.0351048584398</v>
      </c>
      <c r="B668" s="2">
        <f t="shared" si="118"/>
        <v>67.868074142932457</v>
      </c>
      <c r="C668" s="2">
        <f t="shared" si="127"/>
        <v>67.866299930519929</v>
      </c>
      <c r="D668" s="2">
        <f t="shared" si="119"/>
        <v>88.841973498935772</v>
      </c>
      <c r="E668" s="2">
        <f t="shared" si="120"/>
        <v>-67.770320853010588</v>
      </c>
      <c r="F668" s="2">
        <f t="shared" si="121"/>
        <v>-67.773799687599109</v>
      </c>
      <c r="G668" s="2">
        <f t="shared" si="122"/>
        <v>-179.76826973321863</v>
      </c>
      <c r="H668" s="2">
        <f t="shared" si="123"/>
        <v>-73.886899843799554</v>
      </c>
      <c r="I668" s="2">
        <f t="shared" si="124"/>
        <v>-90</v>
      </c>
      <c r="J668" s="2">
        <f t="shared" si="116"/>
        <v>-73.789146553877686</v>
      </c>
      <c r="K668">
        <f t="shared" si="125"/>
        <v>-73.794399600878734</v>
      </c>
      <c r="L668" s="2">
        <f t="shared" si="117"/>
        <v>-0.92629623428285868</v>
      </c>
    </row>
    <row r="669" spans="1:12">
      <c r="A669" s="2">
        <f t="shared" si="126"/>
        <v>5080.605052689617</v>
      </c>
      <c r="B669" s="2">
        <f t="shared" si="118"/>
        <v>68.099390970316421</v>
      </c>
      <c r="C669" s="2">
        <f t="shared" si="127"/>
        <v>68.09770880246549</v>
      </c>
      <c r="D669" s="2">
        <f t="shared" si="119"/>
        <v>88.872410240880996</v>
      </c>
      <c r="E669" s="2">
        <f t="shared" si="120"/>
        <v>-68.233319143563577</v>
      </c>
      <c r="F669" s="2">
        <f t="shared" si="121"/>
        <v>-68.236617431490231</v>
      </c>
      <c r="G669" s="2">
        <f t="shared" si="122"/>
        <v>-179.77436668234347</v>
      </c>
      <c r="H669" s="2">
        <f t="shared" si="123"/>
        <v>-74.118308715745115</v>
      </c>
      <c r="I669" s="2">
        <f t="shared" si="124"/>
        <v>-90</v>
      </c>
      <c r="J669" s="2">
        <f t="shared" si="116"/>
        <v>-74.252236888992272</v>
      </c>
      <c r="K669">
        <f t="shared" si="125"/>
        <v>-74.257217344769856</v>
      </c>
      <c r="L669" s="2">
        <f t="shared" si="117"/>
        <v>-0.90195644146245968</v>
      </c>
    </row>
    <row r="670" spans="1:12">
      <c r="A670" s="2">
        <f t="shared" si="126"/>
        <v>5217.781389112236</v>
      </c>
      <c r="B670" s="2">
        <f t="shared" si="118"/>
        <v>68.330712572013596</v>
      </c>
      <c r="C670" s="2">
        <f t="shared" si="127"/>
        <v>68.329117674411052</v>
      </c>
      <c r="D670" s="2">
        <f t="shared" si="119"/>
        <v>88.902047407604613</v>
      </c>
      <c r="E670" s="2">
        <f t="shared" si="120"/>
        <v>-68.696308062379515</v>
      </c>
      <c r="F670" s="2">
        <f t="shared" si="121"/>
        <v>-68.699435175381353</v>
      </c>
      <c r="G670" s="2">
        <f t="shared" si="122"/>
        <v>-179.78030297876609</v>
      </c>
      <c r="H670" s="2">
        <f t="shared" si="123"/>
        <v>-74.349717587690677</v>
      </c>
      <c r="I670" s="2">
        <f t="shared" si="124"/>
        <v>-90</v>
      </c>
      <c r="J670" s="2">
        <f t="shared" si="116"/>
        <v>-74.715313078056596</v>
      </c>
      <c r="K670">
        <f t="shared" si="125"/>
        <v>-74.720035088660978</v>
      </c>
      <c r="L670" s="2">
        <f t="shared" si="117"/>
        <v>-0.87825557116147479</v>
      </c>
    </row>
    <row r="671" spans="1:12">
      <c r="A671" s="2">
        <f t="shared" si="126"/>
        <v>5358.6614866182663</v>
      </c>
      <c r="B671" s="2">
        <f t="shared" si="118"/>
        <v>68.562038700470922</v>
      </c>
      <c r="C671" s="2">
        <f t="shared" si="127"/>
        <v>68.560526546356613</v>
      </c>
      <c r="D671" s="2">
        <f t="shared" si="119"/>
        <v>88.930905973101659</v>
      </c>
      <c r="E671" s="2">
        <f t="shared" si="120"/>
        <v>-69.15928809608593</v>
      </c>
      <c r="F671" s="2">
        <f t="shared" si="121"/>
        <v>-69.16225291927249</v>
      </c>
      <c r="G671" s="2">
        <f t="shared" si="122"/>
        <v>-179.78608287397071</v>
      </c>
      <c r="H671" s="2">
        <f t="shared" si="123"/>
        <v>-74.581126459636252</v>
      </c>
      <c r="I671" s="2">
        <f t="shared" si="124"/>
        <v>-90</v>
      </c>
      <c r="J671" s="2">
        <f t="shared" si="116"/>
        <v>-75.178375855251261</v>
      </c>
      <c r="K671">
        <f t="shared" si="125"/>
        <v>-75.182852832552129</v>
      </c>
      <c r="L671" s="2">
        <f t="shared" si="117"/>
        <v>-0.85517690086905418</v>
      </c>
    </row>
    <row r="672" spans="1:12">
      <c r="A672" s="2">
        <f t="shared" si="126"/>
        <v>5503.3453467569589</v>
      </c>
      <c r="B672" s="2">
        <f t="shared" si="118"/>
        <v>68.793369120962296</v>
      </c>
      <c r="C672" s="2">
        <f t="shared" si="127"/>
        <v>68.791935418302188</v>
      </c>
      <c r="D672" s="2">
        <f t="shared" si="119"/>
        <v>88.959006363562551</v>
      </c>
      <c r="E672" s="2">
        <f t="shared" si="120"/>
        <v>-69.622259706025687</v>
      </c>
      <c r="F672" s="2">
        <f t="shared" si="121"/>
        <v>-69.625070663163612</v>
      </c>
      <c r="G672" s="2">
        <f t="shared" si="122"/>
        <v>-179.79171050552372</v>
      </c>
      <c r="H672" s="2">
        <f t="shared" si="123"/>
        <v>-74.812535331581799</v>
      </c>
      <c r="I672" s="2">
        <f t="shared" si="124"/>
        <v>-90</v>
      </c>
      <c r="J672" s="2">
        <f t="shared" si="116"/>
        <v>-75.64142591664519</v>
      </c>
      <c r="K672">
        <f t="shared" si="125"/>
        <v>-75.645670576443223</v>
      </c>
      <c r="L672" s="2">
        <f t="shared" si="117"/>
        <v>-0.83270414196118736</v>
      </c>
    </row>
    <row r="673" spans="1:12">
      <c r="A673" s="2">
        <f t="shared" si="126"/>
        <v>5651.9356711193959</v>
      </c>
      <c r="B673" s="2">
        <f t="shared" si="118"/>
        <v>69.024703610924803</v>
      </c>
      <c r="C673" s="2">
        <f t="shared" si="127"/>
        <v>69.023344290247735</v>
      </c>
      <c r="D673" s="2">
        <f t="shared" si="119"/>
        <v>88.986368471498324</v>
      </c>
      <c r="E673" s="2">
        <f t="shared" si="120"/>
        <v>-70.085223329572429</v>
      </c>
      <c r="F673" s="2">
        <f t="shared" si="121"/>
        <v>-70.087888407054734</v>
      </c>
      <c r="G673" s="2">
        <f t="shared" si="122"/>
        <v>-179.79718990023355</v>
      </c>
      <c r="H673" s="2">
        <f t="shared" si="123"/>
        <v>-75.043944203527374</v>
      </c>
      <c r="I673" s="2">
        <f t="shared" si="124"/>
        <v>-90</v>
      </c>
      <c r="J673" s="2">
        <f t="shared" si="116"/>
        <v>-76.104463922175</v>
      </c>
      <c r="K673">
        <f t="shared" si="125"/>
        <v>-76.108488320334374</v>
      </c>
      <c r="L673" s="2">
        <f t="shared" si="117"/>
        <v>-0.81082142873520979</v>
      </c>
    </row>
    <row r="674" spans="1:12">
      <c r="A674" s="2">
        <f t="shared" si="126"/>
        <v>5804.5379342396191</v>
      </c>
      <c r="B674" s="2">
        <f t="shared" si="118"/>
        <v>69.256041959329281</v>
      </c>
      <c r="C674" s="2">
        <f t="shared" si="127"/>
        <v>69.25475316219331</v>
      </c>
      <c r="D674" s="2">
        <f t="shared" si="119"/>
        <v>89.013011669515862</v>
      </c>
      <c r="E674" s="2">
        <f t="shared" si="120"/>
        <v>-70.548179381377352</v>
      </c>
      <c r="F674" s="2">
        <f t="shared" si="121"/>
        <v>-70.550706150945871</v>
      </c>
      <c r="G674" s="2">
        <f t="shared" si="122"/>
        <v>-179.80252497721503</v>
      </c>
      <c r="H674" s="2">
        <f t="shared" si="123"/>
        <v>-75.275353075472935</v>
      </c>
      <c r="I674" s="2">
        <f t="shared" si="124"/>
        <v>-90</v>
      </c>
      <c r="J674" s="2">
        <f t="shared" si="116"/>
        <v>-76.567490497521007</v>
      </c>
      <c r="K674">
        <f t="shared" si="125"/>
        <v>-76.571306064225496</v>
      </c>
      <c r="L674" s="2">
        <f t="shared" si="117"/>
        <v>-0.78951330769916694</v>
      </c>
    </row>
    <row r="675" spans="1:12">
      <c r="A675" s="2">
        <f t="shared" si="126"/>
        <v>5961.2604584640885</v>
      </c>
      <c r="B675" s="2">
        <f t="shared" si="118"/>
        <v>69.487383966083314</v>
      </c>
      <c r="C675" s="2">
        <f t="shared" si="127"/>
        <v>69.486162034138871</v>
      </c>
      <c r="D675" s="2">
        <f t="shared" si="119"/>
        <v>89.038954823750359</v>
      </c>
      <c r="E675" s="2">
        <f t="shared" si="120"/>
        <v>-71.011128254551139</v>
      </c>
      <c r="F675" s="2">
        <f t="shared" si="121"/>
        <v>-71.013523894836993</v>
      </c>
      <c r="G675" s="2">
        <f t="shared" si="122"/>
        <v>-179.80771955086135</v>
      </c>
      <c r="H675" s="2">
        <f t="shared" si="123"/>
        <v>-75.506761947418497</v>
      </c>
      <c r="I675" s="2">
        <f t="shared" si="124"/>
        <v>-90</v>
      </c>
      <c r="J675" s="2">
        <f t="shared" si="116"/>
        <v>-77.030506235886321</v>
      </c>
      <c r="K675">
        <f t="shared" si="125"/>
        <v>-77.034123808116618</v>
      </c>
      <c r="L675" s="2">
        <f t="shared" si="117"/>
        <v>-0.76876472711097676</v>
      </c>
    </row>
    <row r="676" spans="1:12">
      <c r="A676" s="2">
        <f t="shared" si="126"/>
        <v>6122.214490842618</v>
      </c>
      <c r="B676" s="2">
        <f t="shared" si="118"/>
        <v>69.718729441465115</v>
      </c>
      <c r="C676" s="2">
        <f t="shared" si="127"/>
        <v>69.717570906084433</v>
      </c>
      <c r="D676" s="2">
        <f t="shared" si="119"/>
        <v>89.064216306962976</v>
      </c>
      <c r="E676" s="2">
        <f t="shared" si="120"/>
        <v>-71.474070321784041</v>
      </c>
      <c r="F676" s="2">
        <f t="shared" si="121"/>
        <v>-71.476341638728115</v>
      </c>
      <c r="G676" s="2">
        <f t="shared" si="122"/>
        <v>-179.81277733372724</v>
      </c>
      <c r="H676" s="2">
        <f t="shared" si="123"/>
        <v>-75.738170819364058</v>
      </c>
      <c r="I676" s="2">
        <f t="shared" si="124"/>
        <v>-90</v>
      </c>
      <c r="J676" s="2">
        <f t="shared" si="116"/>
        <v>-77.493511699682983</v>
      </c>
      <c r="K676">
        <f t="shared" si="125"/>
        <v>-77.49694155200774</v>
      </c>
      <c r="L676" s="2">
        <f t="shared" si="117"/>
        <v>-0.74856102676426417</v>
      </c>
    </row>
    <row r="677" spans="1:12">
      <c r="A677" s="2">
        <f t="shared" si="126"/>
        <v>6287.5142820953679</v>
      </c>
      <c r="B677" s="2">
        <f t="shared" si="118"/>
        <v>69.95007820558655</v>
      </c>
      <c r="C677" s="2">
        <f t="shared" si="127"/>
        <v>69.948979778029994</v>
      </c>
      <c r="D677" s="2">
        <f t="shared" si="119"/>
        <v>89.088814011310532</v>
      </c>
      <c r="E677" s="2">
        <f t="shared" si="120"/>
        <v>-71.937005936407857</v>
      </c>
      <c r="F677" s="2">
        <f t="shared" si="121"/>
        <v>-71.939159382619238</v>
      </c>
      <c r="G677" s="2">
        <f t="shared" si="122"/>
        <v>-179.81770193932581</v>
      </c>
      <c r="H677" s="2">
        <f t="shared" si="123"/>
        <v>-75.969579691309619</v>
      </c>
      <c r="I677" s="2">
        <f t="shared" si="124"/>
        <v>-90</v>
      </c>
      <c r="J677" s="2">
        <f t="shared" si="116"/>
        <v>-77.956507422130926</v>
      </c>
      <c r="K677">
        <f t="shared" si="125"/>
        <v>-77.959759295898863</v>
      </c>
      <c r="L677" s="2">
        <f t="shared" si="117"/>
        <v>-0.72888792801529689</v>
      </c>
    </row>
    <row r="678" spans="1:12">
      <c r="A678" s="2">
        <f t="shared" si="126"/>
        <v>6457.2771677119426</v>
      </c>
      <c r="B678" s="2">
        <f t="shared" si="118"/>
        <v>70.181430087884124</v>
      </c>
      <c r="C678" s="2">
        <f t="shared" si="127"/>
        <v>70.180388649975555</v>
      </c>
      <c r="D678" s="2">
        <f t="shared" si="119"/>
        <v>89.112765360795166</v>
      </c>
      <c r="E678" s="2">
        <f t="shared" si="120"/>
        <v>-72.39993543340232</v>
      </c>
      <c r="F678" s="2">
        <f t="shared" si="121"/>
        <v>-72.401977126510374</v>
      </c>
      <c r="G678" s="2">
        <f t="shared" si="122"/>
        <v>-179.8224968848433</v>
      </c>
      <c r="H678" s="2">
        <f t="shared" si="123"/>
        <v>-76.20098856325518</v>
      </c>
      <c r="I678" s="2">
        <f t="shared" si="124"/>
        <v>-90</v>
      </c>
      <c r="J678" s="2">
        <f t="shared" si="116"/>
        <v>-78.419493908773376</v>
      </c>
      <c r="K678">
        <f t="shared" si="125"/>
        <v>-78.422577039789999</v>
      </c>
      <c r="L678" s="2">
        <f t="shared" si="117"/>
        <v>-0.7097315240481521</v>
      </c>
    </row>
    <row r="679" spans="1:12">
      <c r="A679" s="2">
        <f t="shared" si="126"/>
        <v>6631.6236512401647</v>
      </c>
      <c r="B679" s="2">
        <f t="shared" si="118"/>
        <v>70.412784926635908</v>
      </c>
      <c r="C679" s="2">
        <f t="shared" si="127"/>
        <v>70.41179752192113</v>
      </c>
      <c r="D679" s="2">
        <f t="shared" si="119"/>
        <v>89.136087323400858</v>
      </c>
      <c r="E679" s="2">
        <f t="shared" si="120"/>
        <v>-72.862859130349264</v>
      </c>
      <c r="F679" s="2">
        <f t="shared" si="121"/>
        <v>-72.864794870401496</v>
      </c>
      <c r="G679" s="2">
        <f t="shared" si="122"/>
        <v>-179.82716559377349</v>
      </c>
      <c r="H679" s="2">
        <f t="shared" si="123"/>
        <v>-76.432397435200741</v>
      </c>
      <c r="I679" s="2">
        <f t="shared" si="124"/>
        <v>-90</v>
      </c>
      <c r="J679" s="2">
        <f t="shared" si="116"/>
        <v>-78.882471638914097</v>
      </c>
      <c r="K679">
        <f t="shared" si="125"/>
        <v>-78.885394783681107</v>
      </c>
      <c r="L679" s="2">
        <f t="shared" si="117"/>
        <v>-0.69107827037262837</v>
      </c>
    </row>
    <row r="680" spans="1:12">
      <c r="A680" s="2">
        <f t="shared" si="126"/>
        <v>6810.677489823649</v>
      </c>
      <c r="B680" s="2">
        <f t="shared" si="118"/>
        <v>70.644142568503781</v>
      </c>
      <c r="C680" s="2">
        <f t="shared" si="127"/>
        <v>70.643206393866691</v>
      </c>
      <c r="D680" s="2">
        <f t="shared" si="119"/>
        <v>89.158796422923814</v>
      </c>
      <c r="E680" s="2">
        <f t="shared" si="120"/>
        <v>-73.325777328336983</v>
      </c>
      <c r="F680" s="2">
        <f t="shared" si="121"/>
        <v>-73.327612614292633</v>
      </c>
      <c r="G680" s="2">
        <f t="shared" si="122"/>
        <v>-179.83171139847511</v>
      </c>
      <c r="H680" s="2">
        <f t="shared" si="123"/>
        <v>-76.663806307146302</v>
      </c>
      <c r="I680" s="2">
        <f t="shared" si="124"/>
        <v>-90</v>
      </c>
      <c r="J680" s="2">
        <f t="shared" si="116"/>
        <v>-79.345441066979504</v>
      </c>
      <c r="K680">
        <f t="shared" si="125"/>
        <v>-79.348212527572244</v>
      </c>
      <c r="L680" s="2">
        <f t="shared" si="117"/>
        <v>-0.67291497555129354</v>
      </c>
    </row>
    <row r="681" spans="1:12">
      <c r="A681" s="2">
        <f t="shared" si="126"/>
        <v>6994.5657820488868</v>
      </c>
      <c r="B681" s="2">
        <f t="shared" si="118"/>
        <v>70.875502868099147</v>
      </c>
      <c r="C681" s="2">
        <f t="shared" si="127"/>
        <v>70.874615265812253</v>
      </c>
      <c r="D681" s="2">
        <f t="shared" si="119"/>
        <v>89.1809087505044</v>
      </c>
      <c r="E681" s="2">
        <f t="shared" si="120"/>
        <v>-73.78869031281755</v>
      </c>
      <c r="F681" s="2">
        <f t="shared" si="121"/>
        <v>-73.790430358183755</v>
      </c>
      <c r="G681" s="2">
        <f t="shared" si="122"/>
        <v>-179.83613754265488</v>
      </c>
      <c r="H681" s="2">
        <f t="shared" si="123"/>
        <v>-76.895215179091878</v>
      </c>
      <c r="I681" s="2">
        <f t="shared" si="124"/>
        <v>-90</v>
      </c>
      <c r="J681" s="2">
        <f t="shared" si="116"/>
        <v>-79.808402623810281</v>
      </c>
      <c r="K681">
        <f t="shared" si="125"/>
        <v>-79.81103027146338</v>
      </c>
      <c r="L681" s="2">
        <f t="shared" si="117"/>
        <v>-0.65522879215046714</v>
      </c>
    </row>
    <row r="682" spans="1:12">
      <c r="A682" s="2">
        <f t="shared" si="126"/>
        <v>7183.419058164206</v>
      </c>
      <c r="B682" s="2">
        <f t="shared" si="118"/>
        <v>71.106865687571201</v>
      </c>
      <c r="C682" s="2">
        <f t="shared" si="127"/>
        <v>71.106024137757814</v>
      </c>
      <c r="D682" s="2">
        <f t="shared" si="119"/>
        <v>89.202439975866625</v>
      </c>
      <c r="E682" s="2">
        <f t="shared" si="120"/>
        <v>-74.251598354419443</v>
      </c>
      <c r="F682" s="2">
        <f t="shared" si="121"/>
        <v>-74.253248102074878</v>
      </c>
      <c r="G682" s="2">
        <f t="shared" si="122"/>
        <v>-179.84044718377834</v>
      </c>
      <c r="H682" s="2">
        <f t="shared" si="123"/>
        <v>-77.126624051037439</v>
      </c>
      <c r="I682" s="2">
        <f t="shared" si="124"/>
        <v>-90</v>
      </c>
      <c r="J682" s="2">
        <f t="shared" si="116"/>
        <v>-80.271356717885681</v>
      </c>
      <c r="K682">
        <f t="shared" si="125"/>
        <v>-80.273848015354503</v>
      </c>
      <c r="L682" s="2">
        <f t="shared" si="117"/>
        <v>-0.63800720791169852</v>
      </c>
    </row>
    <row r="683" spans="1:12">
      <c r="A683" s="2">
        <f t="shared" si="126"/>
        <v>7377.3713727346394</v>
      </c>
      <c r="B683" s="2">
        <f t="shared" si="118"/>
        <v>71.338230896216345</v>
      </c>
      <c r="C683" s="2">
        <f t="shared" si="127"/>
        <v>71.337433009703375</v>
      </c>
      <c r="D683" s="2">
        <f t="shared" si="119"/>
        <v>89.223405358272828</v>
      </c>
      <c r="E683" s="2">
        <f t="shared" si="120"/>
        <v>-74.714501709717993</v>
      </c>
      <c r="F683" s="2">
        <f t="shared" si="121"/>
        <v>-74.716065845966</v>
      </c>
      <c r="G683" s="2">
        <f t="shared" si="122"/>
        <v>-179.84464339541128</v>
      </c>
      <c r="H683" s="2">
        <f t="shared" si="123"/>
        <v>-77.358032922983</v>
      </c>
      <c r="I683" s="2">
        <f t="shared" si="124"/>
        <v>-90</v>
      </c>
      <c r="J683" s="2">
        <f t="shared" si="116"/>
        <v>-80.734303736484648</v>
      </c>
      <c r="K683">
        <f t="shared" si="125"/>
        <v>-80.736665759245625</v>
      </c>
      <c r="L683" s="2">
        <f t="shared" si="117"/>
        <v>-0.62123803713845405</v>
      </c>
    </row>
    <row r="684" spans="1:12">
      <c r="A684" s="2">
        <f t="shared" si="126"/>
        <v>7576.5603997984745</v>
      </c>
      <c r="B684" s="2">
        <f t="shared" si="118"/>
        <v>71.569598370107997</v>
      </c>
      <c r="C684" s="2">
        <f t="shared" si="127"/>
        <v>71.56884188164895</v>
      </c>
      <c r="D684" s="2">
        <f t="shared" si="119"/>
        <v>89.243819757199788</v>
      </c>
      <c r="E684" s="2">
        <f t="shared" si="120"/>
        <v>-75.177400621965546</v>
      </c>
      <c r="F684" s="2">
        <f t="shared" si="121"/>
        <v>-75.178883589857136</v>
      </c>
      <c r="G684" s="2">
        <f t="shared" si="122"/>
        <v>-179.84872916949399</v>
      </c>
      <c r="H684" s="2">
        <f t="shared" si="123"/>
        <v>-77.589441794928561</v>
      </c>
      <c r="I684" s="2">
        <f t="shared" si="124"/>
        <v>-90</v>
      </c>
      <c r="J684" s="2">
        <f t="shared" si="116"/>
        <v>-81.197244046786111</v>
      </c>
      <c r="K684">
        <f t="shared" si="125"/>
        <v>-81.199483503136747</v>
      </c>
      <c r="L684" s="2">
        <f t="shared" si="117"/>
        <v>-0.60490941229420514</v>
      </c>
    </row>
    <row r="685" spans="1:12">
      <c r="A685" s="2">
        <f t="shared" si="126"/>
        <v>7781.127530593033</v>
      </c>
      <c r="B685" s="2">
        <f t="shared" si="118"/>
        <v>71.800967991745367</v>
      </c>
      <c r="C685" s="2">
        <f t="shared" si="127"/>
        <v>71.800250753594497</v>
      </c>
      <c r="D685" s="2">
        <f t="shared" si="119"/>
        <v>89.263697642742983</v>
      </c>
      <c r="E685" s="2">
        <f t="shared" si="120"/>
        <v>-75.64029532178381</v>
      </c>
      <c r="F685" s="2">
        <f t="shared" si="121"/>
        <v>-75.641701333748259</v>
      </c>
      <c r="G685" s="2">
        <f t="shared" si="122"/>
        <v>-179.85270741855027</v>
      </c>
      <c r="H685" s="2">
        <f t="shared" si="123"/>
        <v>-77.820850666874122</v>
      </c>
      <c r="I685" s="2">
        <f t="shared" si="124"/>
        <v>-90</v>
      </c>
      <c r="J685" s="2">
        <f t="shared" si="116"/>
        <v>-81.660177996912566</v>
      </c>
      <c r="K685">
        <f t="shared" si="125"/>
        <v>-81.662301247027884</v>
      </c>
      <c r="L685" s="2">
        <f t="shared" si="117"/>
        <v>-0.58900977580728409</v>
      </c>
    </row>
    <row r="686" spans="1:12">
      <c r="A686" s="2">
        <f t="shared" si="126"/>
        <v>7991.2179739190442</v>
      </c>
      <c r="B686" s="2">
        <f t="shared" si="118"/>
        <v>72.032339649720583</v>
      </c>
      <c r="C686" s="2">
        <f t="shared" si="127"/>
        <v>72.031659625540073</v>
      </c>
      <c r="D686" s="2">
        <f t="shared" si="119"/>
        <v>89.2830531057554</v>
      </c>
      <c r="E686" s="2">
        <f t="shared" si="120"/>
        <v>-76.103186027820101</v>
      </c>
      <c r="F686" s="2">
        <f t="shared" si="121"/>
        <v>-76.104519077639381</v>
      </c>
      <c r="G686" s="2">
        <f t="shared" si="122"/>
        <v>-179.85658097783343</v>
      </c>
      <c r="H686" s="2">
        <f t="shared" si="123"/>
        <v>-78.052259538819698</v>
      </c>
      <c r="I686" s="2">
        <f t="shared" si="124"/>
        <v>-90</v>
      </c>
      <c r="J686" s="2">
        <f t="shared" si="116"/>
        <v>-82.123105916919215</v>
      </c>
      <c r="K686">
        <f t="shared" si="125"/>
        <v>-82.125118990919006</v>
      </c>
      <c r="L686" s="2">
        <f t="shared" si="117"/>
        <v>-0.57352787207804568</v>
      </c>
    </row>
    <row r="687" spans="1:12">
      <c r="A687" s="2">
        <f t="shared" si="126"/>
        <v>8206.9808592148584</v>
      </c>
      <c r="B687" s="2">
        <f t="shared" si="118"/>
        <v>72.263713238402914</v>
      </c>
      <c r="C687" s="2">
        <f t="shared" si="127"/>
        <v>72.263068497485634</v>
      </c>
      <c r="D687" s="2">
        <f t="shared" si="119"/>
        <v>89.301899867727556</v>
      </c>
      <c r="E687" s="2">
        <f t="shared" si="120"/>
        <v>-76.566072947369435</v>
      </c>
      <c r="F687" s="2">
        <f t="shared" si="121"/>
        <v>-76.567336821530517</v>
      </c>
      <c r="G687" s="2">
        <f t="shared" si="122"/>
        <v>-179.86035260741184</v>
      </c>
      <c r="H687" s="2">
        <f t="shared" si="123"/>
        <v>-78.283668410765259</v>
      </c>
      <c r="I687" s="2">
        <f t="shared" si="124"/>
        <v>-90</v>
      </c>
      <c r="J687" s="2">
        <f t="shared" si="116"/>
        <v>-82.586028119731779</v>
      </c>
      <c r="K687">
        <f t="shared" si="125"/>
        <v>-82.587936734810143</v>
      </c>
      <c r="L687" s="2">
        <f t="shared" si="117"/>
        <v>-0.55845273968429865</v>
      </c>
    </row>
    <row r="688" spans="1:12">
      <c r="A688" s="2">
        <f t="shared" si="126"/>
        <v>8428.5693424136589</v>
      </c>
      <c r="B688" s="2">
        <f t="shared" si="118"/>
        <v>72.495088657639343</v>
      </c>
      <c r="C688" s="2">
        <f t="shared" si="127"/>
        <v>72.494477369431195</v>
      </c>
      <c r="D688" s="2">
        <f t="shared" si="119"/>
        <v>89.320251290414376</v>
      </c>
      <c r="E688" s="2">
        <f t="shared" si="120"/>
        <v>-77.028956276964294</v>
      </c>
      <c r="F688" s="2">
        <f t="shared" si="121"/>
        <v>-77.03015456542164</v>
      </c>
      <c r="G688" s="2">
        <f t="shared" si="122"/>
        <v>-179.86402499419498</v>
      </c>
      <c r="H688" s="2">
        <f t="shared" si="123"/>
        <v>-78.51507728271082</v>
      </c>
      <c r="I688" s="2">
        <f t="shared" si="124"/>
        <v>-90</v>
      </c>
      <c r="J688" s="2">
        <f t="shared" si="116"/>
        <v>-83.048944902035771</v>
      </c>
      <c r="K688">
        <f t="shared" si="125"/>
        <v>-83.050754478701265</v>
      </c>
      <c r="L688" s="2">
        <f t="shared" si="117"/>
        <v>-0.54377370378060164</v>
      </c>
    </row>
    <row r="689" spans="1:12">
      <c r="A689" s="2">
        <f t="shared" si="126"/>
        <v>8656.1407146588263</v>
      </c>
      <c r="B689" s="2">
        <f t="shared" si="118"/>
        <v>72.726465812470721</v>
      </c>
      <c r="C689" s="2">
        <f t="shared" si="127"/>
        <v>72.725886241376756</v>
      </c>
      <c r="D689" s="2">
        <f t="shared" si="119"/>
        <v>89.33812038521566</v>
      </c>
      <c r="E689" s="2">
        <f t="shared" si="120"/>
        <v>-77.491836202933712</v>
      </c>
      <c r="F689" s="2">
        <f t="shared" si="121"/>
        <v>-77.492972309312762</v>
      </c>
      <c r="G689" s="2">
        <f t="shared" si="122"/>
        <v>-179.86760075390274</v>
      </c>
      <c r="H689" s="2">
        <f t="shared" si="123"/>
        <v>-78.746486154656381</v>
      </c>
      <c r="I689" s="2">
        <f t="shared" si="124"/>
        <v>-90</v>
      </c>
      <c r="J689" s="2">
        <f t="shared" si="116"/>
        <v>-83.511856545119372</v>
      </c>
      <c r="K689">
        <f t="shared" si="125"/>
        <v>-83.513572222592387</v>
      </c>
      <c r="L689" s="2">
        <f t="shared" si="117"/>
        <v>-0.52948036868707504</v>
      </c>
    </row>
    <row r="690" spans="1:12">
      <c r="A690" s="2">
        <f t="shared" si="126"/>
        <v>8889.8565139546135</v>
      </c>
      <c r="B690" s="2">
        <f t="shared" si="118"/>
        <v>72.957844612862544</v>
      </c>
      <c r="C690" s="2">
        <f t="shared" si="127"/>
        <v>72.957295113322317</v>
      </c>
      <c r="D690" s="2">
        <f t="shared" si="119"/>
        <v>89.355519822315756</v>
      </c>
      <c r="E690" s="2">
        <f t="shared" si="120"/>
        <v>-77.954712901933277</v>
      </c>
      <c r="F690" s="2">
        <f t="shared" si="121"/>
        <v>-77.955790053203884</v>
      </c>
      <c r="G690" s="2">
        <f t="shared" si="122"/>
        <v>-179.87108243297916</v>
      </c>
      <c r="H690" s="2">
        <f t="shared" si="123"/>
        <v>-78.977895026601942</v>
      </c>
      <c r="I690" s="2">
        <f t="shared" si="124"/>
        <v>-90</v>
      </c>
      <c r="J690" s="2">
        <f t="shared" si="116"/>
        <v>-83.974763315672675</v>
      </c>
      <c r="K690">
        <f t="shared" si="125"/>
        <v>-83.976389966483509</v>
      </c>
      <c r="L690" s="2">
        <f t="shared" si="117"/>
        <v>-0.5155626106634088</v>
      </c>
    </row>
    <row r="691" spans="1:12">
      <c r="A691" s="2">
        <f t="shared" si="126"/>
        <v>9129.8826398313868</v>
      </c>
      <c r="B691" s="2">
        <f t="shared" si="118"/>
        <v>73.189224973449669</v>
      </c>
      <c r="C691" s="2">
        <f t="shared" si="127"/>
        <v>73.188703985267878</v>
      </c>
      <c r="D691" s="2">
        <f t="shared" si="119"/>
        <v>89.372461939588376</v>
      </c>
      <c r="E691" s="2">
        <f t="shared" si="120"/>
        <v>-78.417586541447577</v>
      </c>
      <c r="F691" s="2">
        <f t="shared" si="121"/>
        <v>-78.418607797095007</v>
      </c>
      <c r="G691" s="2">
        <f t="shared" si="122"/>
        <v>-179.87447251045305</v>
      </c>
      <c r="H691" s="2">
        <f t="shared" si="123"/>
        <v>-79.209303898547503</v>
      </c>
      <c r="I691" s="2">
        <f t="shared" si="124"/>
        <v>-90</v>
      </c>
      <c r="J691" s="2">
        <f t="shared" si="116"/>
        <v>-84.437665466545411</v>
      </c>
      <c r="K691">
        <f t="shared" si="125"/>
        <v>-84.439207710374632</v>
      </c>
      <c r="L691" s="2">
        <f t="shared" si="117"/>
        <v>-0.50201057086468381</v>
      </c>
    </row>
    <row r="692" spans="1:12">
      <c r="A692" s="2">
        <f t="shared" si="126"/>
        <v>9376.3894711068333</v>
      </c>
      <c r="B692" s="2">
        <f t="shared" si="118"/>
        <v>73.420606813294327</v>
      </c>
      <c r="C692" s="2">
        <f t="shared" si="127"/>
        <v>73.420112857213439</v>
      </c>
      <c r="D692" s="2">
        <f t="shared" si="119"/>
        <v>89.388958751272426</v>
      </c>
      <c r="E692" s="2">
        <f t="shared" si="120"/>
        <v>-78.880457280266569</v>
      </c>
      <c r="F692" s="2">
        <f t="shared" si="121"/>
        <v>-78.881425540986143</v>
      </c>
      <c r="G692" s="2">
        <f t="shared" si="122"/>
        <v>-179.87777339974608</v>
      </c>
      <c r="H692" s="2">
        <f t="shared" si="123"/>
        <v>-79.440712770493064</v>
      </c>
      <c r="I692" s="2">
        <f t="shared" si="124"/>
        <v>-90</v>
      </c>
      <c r="J692" s="2">
        <f t="shared" si="116"/>
        <v>-84.900563237465306</v>
      </c>
      <c r="K692">
        <f t="shared" si="125"/>
        <v>-84.902025454265768</v>
      </c>
      <c r="L692" s="2">
        <f t="shared" si="117"/>
        <v>-0.48881464847363532</v>
      </c>
    </row>
    <row r="693" spans="1:12">
      <c r="A693" s="2">
        <f t="shared" si="126"/>
        <v>9629.5519868267165</v>
      </c>
      <c r="B693" s="2">
        <f t="shared" si="118"/>
        <v>73.651990055656555</v>
      </c>
      <c r="C693" s="2">
        <f t="shared" si="127"/>
        <v>73.651521729159015</v>
      </c>
      <c r="D693" s="2">
        <f t="shared" si="119"/>
        <v>89.405021956424378</v>
      </c>
      <c r="E693" s="2">
        <f t="shared" si="120"/>
        <v>-79.343325268937065</v>
      </c>
      <c r="F693" s="2">
        <f t="shared" si="121"/>
        <v>-79.344243284877265</v>
      </c>
      <c r="G693" s="2">
        <f t="shared" si="122"/>
        <v>-179.88098745043109</v>
      </c>
      <c r="H693" s="2">
        <f t="shared" si="123"/>
        <v>-79.672121642438626</v>
      </c>
      <c r="I693" s="2">
        <f t="shared" si="124"/>
        <v>-90</v>
      </c>
      <c r="J693" s="2">
        <f t="shared" si="116"/>
        <v>-85.363456855719136</v>
      </c>
      <c r="K693">
        <f t="shared" si="125"/>
        <v>-85.364843198156876</v>
      </c>
      <c r="L693" s="2">
        <f t="shared" si="117"/>
        <v>-0.47596549400671506</v>
      </c>
    </row>
    <row r="694" spans="1:12">
      <c r="A694" s="2">
        <f t="shared" si="126"/>
        <v>9889.5498904710366</v>
      </c>
      <c r="B694" s="2">
        <f t="shared" si="118"/>
        <v>73.883374627776618</v>
      </c>
      <c r="C694" s="2">
        <f t="shared" si="127"/>
        <v>73.882930601104562</v>
      </c>
      <c r="D694" s="2">
        <f t="shared" si="119"/>
        <v>89.420662947152707</v>
      </c>
      <c r="E694" s="2">
        <f t="shared" si="120"/>
        <v>-79.806190650190914</v>
      </c>
      <c r="F694" s="2">
        <f t="shared" si="121"/>
        <v>-79.807061028768388</v>
      </c>
      <c r="G694" s="2">
        <f t="shared" si="122"/>
        <v>-179.88411694994141</v>
      </c>
      <c r="H694" s="2">
        <f t="shared" si="123"/>
        <v>-79.903530514384201</v>
      </c>
      <c r="I694" s="2">
        <f t="shared" si="124"/>
        <v>-90</v>
      </c>
      <c r="J694" s="2">
        <f t="shared" si="116"/>
        <v>-85.826346536798496</v>
      </c>
      <c r="K694">
        <f t="shared" si="125"/>
        <v>-85.827660942048027</v>
      </c>
      <c r="L694" s="2">
        <f t="shared" si="117"/>
        <v>-0.4634540027886942</v>
      </c>
    </row>
    <row r="695" spans="1:12">
      <c r="A695" s="2">
        <f t="shared" si="126"/>
        <v>10156.567737513753</v>
      </c>
      <c r="B695" s="2">
        <f t="shared" si="118"/>
        <v>74.114760460668592</v>
      </c>
      <c r="C695" s="2">
        <f t="shared" si="127"/>
        <v>74.114339473050137</v>
      </c>
      <c r="D695" s="2">
        <f t="shared" si="119"/>
        <v>89.435892816639836</v>
      </c>
      <c r="E695" s="2">
        <f t="shared" si="120"/>
        <v>-80.269053559350766</v>
      </c>
      <c r="F695" s="2">
        <f t="shared" si="121"/>
        <v>-80.269878772659524</v>
      </c>
      <c r="G695" s="2">
        <f t="shared" si="122"/>
        <v>-179.88716412523269</v>
      </c>
      <c r="H695" s="2">
        <f t="shared" si="123"/>
        <v>-80.134939386329762</v>
      </c>
      <c r="I695" s="2">
        <f t="shared" si="124"/>
        <v>-90</v>
      </c>
      <c r="J695" s="2">
        <f t="shared" si="116"/>
        <v>-86.289232485011937</v>
      </c>
      <c r="K695">
        <f t="shared" si="125"/>
        <v>-86.290478685939149</v>
      </c>
      <c r="L695" s="2">
        <f t="shared" si="117"/>
        <v>-0.45127130859285103</v>
      </c>
    </row>
    <row r="696" spans="1:12">
      <c r="A696" s="2">
        <f t="shared" si="126"/>
        <v>10430.795066426623</v>
      </c>
      <c r="B696" s="2">
        <f t="shared" si="118"/>
        <v>74.3461474889248</v>
      </c>
      <c r="C696" s="2">
        <f t="shared" si="127"/>
        <v>74.345748344995698</v>
      </c>
      <c r="D696" s="2">
        <f t="shared" si="119"/>
        <v>89.450722366956882</v>
      </c>
      <c r="E696" s="2">
        <f t="shared" si="120"/>
        <v>-80.731914124714905</v>
      </c>
      <c r="F696" s="2">
        <f t="shared" si="121"/>
        <v>-80.732696516550646</v>
      </c>
      <c r="G696" s="2">
        <f t="shared" si="122"/>
        <v>-179.89013114439916</v>
      </c>
      <c r="H696" s="2">
        <f t="shared" si="123"/>
        <v>-80.366348258275323</v>
      </c>
      <c r="I696" s="2">
        <f t="shared" si="124"/>
        <v>-90</v>
      </c>
      <c r="J696" s="2">
        <f t="shared" si="116"/>
        <v>-86.752114894065429</v>
      </c>
      <c r="K696">
        <f t="shared" si="125"/>
        <v>-86.753296429830272</v>
      </c>
      <c r="L696" s="2">
        <f t="shared" si="117"/>
        <v>-0.43940877744228146</v>
      </c>
    </row>
    <row r="697" spans="1:12">
      <c r="A697" s="2">
        <f t="shared" si="126"/>
        <v>10712.426533220141</v>
      </c>
      <c r="B697" s="2">
        <f t="shared" si="118"/>
        <v>74.577535650530194</v>
      </c>
      <c r="C697" s="2">
        <f t="shared" si="127"/>
        <v>74.577157216941259</v>
      </c>
      <c r="D697" s="2">
        <f t="shared" si="119"/>
        <v>89.465162116676225</v>
      </c>
      <c r="E697" s="2">
        <f t="shared" si="120"/>
        <v>-81.194772467921936</v>
      </c>
      <c r="F697" s="2">
        <f t="shared" si="121"/>
        <v>-81.195514260441769</v>
      </c>
      <c r="G697" s="2">
        <f t="shared" si="122"/>
        <v>-179.89302011824537</v>
      </c>
      <c r="H697" s="2">
        <f t="shared" si="123"/>
        <v>-80.597757130220884</v>
      </c>
      <c r="I697" s="2">
        <f t="shared" si="124"/>
        <v>-90</v>
      </c>
      <c r="J697" s="2">
        <f t="shared" si="116"/>
        <v>-87.214993947612626</v>
      </c>
      <c r="K697">
        <f t="shared" si="125"/>
        <v>-87.216114173721394</v>
      </c>
      <c r="L697" s="2">
        <f t="shared" si="117"/>
        <v>-0.42785800156914888</v>
      </c>
    </row>
    <row r="698" spans="1:12">
      <c r="A698" s="2">
        <f t="shared" si="126"/>
        <v>11001.662049617084</v>
      </c>
      <c r="B698" s="2">
        <f t="shared" si="118"/>
        <v>74.808924886686498</v>
      </c>
      <c r="C698" s="2">
        <f t="shared" si="127"/>
        <v>74.80856608888682</v>
      </c>
      <c r="D698" s="2">
        <f t="shared" si="119"/>
        <v>89.47922230828722</v>
      </c>
      <c r="E698" s="2">
        <f t="shared" si="120"/>
        <v>-81.657628704296613</v>
      </c>
      <c r="F698" s="2">
        <f t="shared" si="121"/>
        <v>-81.658332004332891</v>
      </c>
      <c r="G698" s="2">
        <f t="shared" si="122"/>
        <v>-179.89583310181445</v>
      </c>
      <c r="H698" s="2">
        <f t="shared" si="123"/>
        <v>-80.82916600216646</v>
      </c>
      <c r="I698" s="2">
        <f t="shared" si="124"/>
        <v>-90</v>
      </c>
      <c r="J698" s="2">
        <f t="shared" si="116"/>
        <v>-87.677869819776575</v>
      </c>
      <c r="K698">
        <f t="shared" si="125"/>
        <v>-87.67893191761253</v>
      </c>
      <c r="L698" s="2">
        <f t="shared" si="117"/>
        <v>-0.41661079352724073</v>
      </c>
    </row>
    <row r="699" spans="1:12">
      <c r="A699" s="2">
        <f t="shared" si="126"/>
        <v>11298.706924956743</v>
      </c>
      <c r="B699" s="2">
        <f t="shared" si="118"/>
        <v>75.04031514164538</v>
      </c>
      <c r="C699" s="2">
        <f t="shared" si="127"/>
        <v>75.039974960832382</v>
      </c>
      <c r="D699" s="2">
        <f t="shared" si="119"/>
        <v>89.492912915419723</v>
      </c>
      <c r="E699" s="2">
        <f t="shared" si="120"/>
        <v>-82.120482943177677</v>
      </c>
      <c r="F699" s="2">
        <f t="shared" si="121"/>
        <v>-82.121149748224013</v>
      </c>
      <c r="G699" s="2">
        <f t="shared" si="122"/>
        <v>-179.8985720958749</v>
      </c>
      <c r="H699" s="2">
        <f t="shared" si="123"/>
        <v>-81.060574874112007</v>
      </c>
      <c r="I699" s="2">
        <f t="shared" si="124"/>
        <v>-90</v>
      </c>
      <c r="J699" s="2">
        <f t="shared" si="116"/>
        <v>-88.140742675644304</v>
      </c>
      <c r="K699">
        <f t="shared" si="125"/>
        <v>-88.141749661503638</v>
      </c>
      <c r="L699" s="2">
        <f t="shared" si="117"/>
        <v>-0.40565918045518856</v>
      </c>
    </row>
    <row r="700" spans="1:12">
      <c r="A700" s="2">
        <f t="shared" si="126"/>
        <v>11603.772011930574</v>
      </c>
      <c r="B700" s="2">
        <f t="shared" si="118"/>
        <v>75.271706362550347</v>
      </c>
      <c r="C700" s="2">
        <f t="shared" si="127"/>
        <v>75.271383832777957</v>
      </c>
      <c r="D700" s="2">
        <f t="shared" si="119"/>
        <v>89.506243649880432</v>
      </c>
      <c r="E700" s="2">
        <f t="shared" si="120"/>
        <v>-82.583335288228668</v>
      </c>
      <c r="F700" s="2">
        <f t="shared" si="121"/>
        <v>-82.58396749211515</v>
      </c>
      <c r="G700" s="2">
        <f t="shared" si="122"/>
        <v>-179.90123904836625</v>
      </c>
      <c r="H700" s="2">
        <f t="shared" si="123"/>
        <v>-81.291983746057568</v>
      </c>
      <c r="I700" s="2">
        <f t="shared" si="124"/>
        <v>-90</v>
      </c>
      <c r="J700" s="2">
        <f t="shared" si="116"/>
        <v>-88.603612671735888</v>
      </c>
      <c r="K700">
        <f t="shared" si="125"/>
        <v>-88.604567405394761</v>
      </c>
      <c r="L700" s="2">
        <f t="shared" si="117"/>
        <v>-0.39499539848583254</v>
      </c>
    </row>
    <row r="701" spans="1:12">
      <c r="A701" s="2">
        <f t="shared" si="126"/>
        <v>11917.073856252699</v>
      </c>
      <c r="B701" s="2">
        <f t="shared" si="118"/>
        <v>75.503098499286693</v>
      </c>
      <c r="C701" s="2">
        <f t="shared" si="127"/>
        <v>75.502792704723504</v>
      </c>
      <c r="D701" s="2">
        <f t="shared" si="119"/>
        <v>89.519223968506665</v>
      </c>
      <c r="E701" s="2">
        <f t="shared" si="120"/>
        <v>-83.046185837732551</v>
      </c>
      <c r="F701" s="2">
        <f t="shared" si="121"/>
        <v>-83.046785236006272</v>
      </c>
      <c r="G701" s="2">
        <f t="shared" si="122"/>
        <v>-179.90383585580562</v>
      </c>
      <c r="H701" s="2">
        <f t="shared" si="123"/>
        <v>-81.523392618003143</v>
      </c>
      <c r="I701" s="2">
        <f t="shared" si="124"/>
        <v>-90</v>
      </c>
      <c r="J701" s="2">
        <f t="shared" si="116"/>
        <v>-89.066479956449001</v>
      </c>
      <c r="K701">
        <f t="shared" si="125"/>
        <v>-89.067385149285911</v>
      </c>
      <c r="L701" s="2">
        <f t="shared" si="117"/>
        <v>-0.38461188729894502</v>
      </c>
    </row>
    <row r="702" spans="1:12">
      <c r="A702" s="2">
        <f t="shared" si="126"/>
        <v>12238.834850371521</v>
      </c>
      <c r="B702" s="2">
        <f t="shared" si="118"/>
        <v>75.734491504339402</v>
      </c>
      <c r="C702" s="2">
        <f t="shared" ref="C702:C765" si="128">20*LOG10(A702*0.01)+20*LOG10(50)</f>
        <v>75.734201576669079</v>
      </c>
      <c r="D702" s="2">
        <f t="shared" ref="D702:D765" si="129">ATAN(A702*0.01)*180/PI()</f>
        <v>89.531863079842196</v>
      </c>
      <c r="E702" s="2">
        <f t="shared" ref="E702:E765" si="130">20*LOG10(1)-10*LOG10((1-A702^2*0.01^2)^2+(2*0.1*A702*0.01)^2)</f>
        <v>-83.509034684871096</v>
      </c>
      <c r="F702" s="2">
        <f t="shared" ref="F702:F765" si="131">20*LOG10(1)-40*LOG10(A702*0.01)</f>
        <v>-83.509602979897409</v>
      </c>
      <c r="G702" s="2">
        <f t="shared" ref="G702:G765" si="132">IF(A702*0.01&gt;1,-ATAN(2*0.1*A702*0.01/(1-A702^2*0.01^2))-PI(),-ATAN(2*0.1*A702*0.01/(1-A702^2*0.01^2)))*180/PI()</f>
        <v>-179.9063643646559</v>
      </c>
      <c r="H702" s="2">
        <f t="shared" ref="H702:H765" si="133">-20*LOG10(A702)</f>
        <v>-81.754801489948704</v>
      </c>
      <c r="I702" s="2">
        <f t="shared" si="124"/>
        <v>-90</v>
      </c>
      <c r="J702" s="2">
        <f t="shared" si="116"/>
        <v>-89.529344670480398</v>
      </c>
      <c r="K702">
        <f t="shared" si="125"/>
        <v>-89.530202893177034</v>
      </c>
      <c r="L702" s="2">
        <f t="shared" si="117"/>
        <v>-0.37450128481370371</v>
      </c>
    </row>
    <row r="703" spans="1:12">
      <c r="A703" s="2">
        <f t="shared" si="126"/>
        <v>12569.28339133155</v>
      </c>
      <c r="B703" s="2">
        <f t="shared" si="118"/>
        <v>75.965885332658289</v>
      </c>
      <c r="C703" s="2">
        <f t="shared" si="128"/>
        <v>75.965610448614626</v>
      </c>
      <c r="D703" s="2">
        <f t="shared" si="129"/>
        <v>89.544169950639841</v>
      </c>
      <c r="E703" s="2">
        <f t="shared" si="130"/>
        <v>-83.971881917989691</v>
      </c>
      <c r="F703" s="2">
        <f t="shared" si="131"/>
        <v>-83.972420723788517</v>
      </c>
      <c r="G703" s="2">
        <f t="shared" si="132"/>
        <v>-179.90882637265645</v>
      </c>
      <c r="H703" s="2">
        <f t="shared" si="133"/>
        <v>-81.986210361894251</v>
      </c>
      <c r="I703" s="2">
        <f t="shared" si="124"/>
        <v>-90</v>
      </c>
      <c r="J703" s="2">
        <f t="shared" si="116"/>
        <v>-89.992206947225654</v>
      </c>
      <c r="K703">
        <f t="shared" si="125"/>
        <v>-89.993020637068142</v>
      </c>
      <c r="L703" s="2">
        <f t="shared" si="117"/>
        <v>-0.36465642201659421</v>
      </c>
    </row>
    <row r="704" spans="1:12">
      <c r="A704" s="2">
        <f t="shared" si="126"/>
        <v>12908.6540428975</v>
      </c>
      <c r="B704" s="2">
        <f t="shared" si="118"/>
        <v>76.197279941530184</v>
      </c>
      <c r="C704" s="2">
        <f t="shared" si="128"/>
        <v>76.197019320560202</v>
      </c>
      <c r="D704" s="2">
        <f t="shared" si="129"/>
        <v>89.556153312194752</v>
      </c>
      <c r="E704" s="2">
        <f t="shared" si="130"/>
        <v>-84.434727620848463</v>
      </c>
      <c r="F704" s="2">
        <f t="shared" si="131"/>
        <v>-84.435238467679653</v>
      </c>
      <c r="G704" s="2">
        <f t="shared" si="132"/>
        <v>-179.91122363011795</v>
      </c>
      <c r="H704" s="2">
        <f t="shared" si="133"/>
        <v>-82.217619233839827</v>
      </c>
      <c r="I704" s="2">
        <f t="shared" si="124"/>
        <v>-90</v>
      </c>
      <c r="J704" s="2">
        <f t="shared" si="116"/>
        <v>-90.455066913158106</v>
      </c>
      <c r="K704">
        <f t="shared" si="125"/>
        <v>-90.455838380959278</v>
      </c>
      <c r="L704" s="2">
        <f t="shared" si="117"/>
        <v>-0.35507031792320731</v>
      </c>
    </row>
    <row r="705" spans="1:12">
      <c r="A705" s="2">
        <f t="shared" si="126"/>
        <v>13257.187702055731</v>
      </c>
      <c r="B705" s="2">
        <f t="shared" si="118"/>
        <v>76.42867529045769</v>
      </c>
      <c r="C705" s="2">
        <f t="shared" si="128"/>
        <v>76.428428192505763</v>
      </c>
      <c r="D705" s="2">
        <f t="shared" si="129"/>
        <v>89.567821666513268</v>
      </c>
      <c r="E705" s="2">
        <f t="shared" si="130"/>
        <v>-84.89757187286024</v>
      </c>
      <c r="F705" s="2">
        <f t="shared" si="131"/>
        <v>-84.898056211570776</v>
      </c>
      <c r="G705" s="2">
        <f t="shared" si="132"/>
        <v>-179.9135578411821</v>
      </c>
      <c r="H705" s="2">
        <f t="shared" si="133"/>
        <v>-82.449028105785388</v>
      </c>
      <c r="I705" s="2">
        <f t="shared" si="124"/>
        <v>-90</v>
      </c>
      <c r="J705" s="2">
        <f t="shared" si="116"/>
        <v>-90.917924688187938</v>
      </c>
      <c r="K705">
        <f t="shared" si="125"/>
        <v>-90.918656124850401</v>
      </c>
      <c r="L705" s="2">
        <f t="shared" si="117"/>
        <v>-0.34573617466884343</v>
      </c>
    </row>
    <row r="706" spans="1:12">
      <c r="A706" s="2">
        <f t="shared" si="126"/>
        <v>13615.131770011234</v>
      </c>
      <c r="B706" s="2">
        <f t="shared" si="118"/>
        <v>76.660071341044343</v>
      </c>
      <c r="C706" s="2">
        <f t="shared" si="128"/>
        <v>76.659837064451324</v>
      </c>
      <c r="D706" s="2">
        <f t="shared" si="129"/>
        <v>89.579183292321062</v>
      </c>
      <c r="E706" s="2">
        <f t="shared" si="130"/>
        <v>-85.360414749316334</v>
      </c>
      <c r="F706" s="2">
        <f t="shared" si="131"/>
        <v>-85.360873955461898</v>
      </c>
      <c r="G706" s="2">
        <f t="shared" si="132"/>
        <v>-179.91583066504703</v>
      </c>
      <c r="H706" s="2">
        <f t="shared" si="133"/>
        <v>-82.680436977730949</v>
      </c>
      <c r="I706" s="2">
        <f t="shared" si="124"/>
        <v>-90</v>
      </c>
      <c r="J706" s="2">
        <f t="shared" si="116"/>
        <v>-91.38078038600294</v>
      </c>
      <c r="K706">
        <f t="shared" si="125"/>
        <v>-91.381473868741523</v>
      </c>
      <c r="L706" s="2">
        <f t="shared" si="117"/>
        <v>-0.33664737272596312</v>
      </c>
    </row>
    <row r="707" spans="1:12">
      <c r="A707" s="2">
        <f t="shared" si="126"/>
        <v>13982.740327801535</v>
      </c>
      <c r="B707" s="2">
        <f t="shared" si="118"/>
        <v>76.891468056885557</v>
      </c>
      <c r="C707" s="2">
        <f t="shared" si="128"/>
        <v>76.891245936396899</v>
      </c>
      <c r="D707" s="2">
        <f t="shared" si="129"/>
        <v>89.59024625091493</v>
      </c>
      <c r="E707" s="2">
        <f t="shared" si="130"/>
        <v>-85.823256321600368</v>
      </c>
      <c r="F707" s="2">
        <f t="shared" si="131"/>
        <v>-85.823691699353034</v>
      </c>
      <c r="G707" s="2">
        <f t="shared" si="132"/>
        <v>-179.91804371715997</v>
      </c>
      <c r="H707" s="2">
        <f t="shared" si="133"/>
        <v>-82.91184584967651</v>
      </c>
      <c r="I707" s="2">
        <f t="shared" si="124"/>
        <v>-90</v>
      </c>
      <c r="J707" s="2">
        <f t="shared" ref="J707:J770" si="134">B707+E707+H707</f>
        <v>-91.843634114391321</v>
      </c>
      <c r="K707">
        <f t="shared" si="125"/>
        <v>-91.844291612632645</v>
      </c>
      <c r="L707" s="2">
        <f t="shared" ref="L707:L770" si="135">D707+G707+I707+180</f>
        <v>-0.32779746624504469</v>
      </c>
    </row>
    <row r="708" spans="1:12">
      <c r="A708" s="2">
        <f t="shared" si="126"/>
        <v>14360.274316652176</v>
      </c>
      <c r="B708" s="2">
        <f t="shared" ref="B708:B771" si="136">20*LOG10(50)+10*LOG10(1+0.01^2*A708^2)</f>
        <v>77.122865403465383</v>
      </c>
      <c r="C708" s="2">
        <f t="shared" si="128"/>
        <v>77.12265480834246</v>
      </c>
      <c r="D708" s="2">
        <f t="shared" si="129"/>
        <v>89.601018391862056</v>
      </c>
      <c r="E708" s="2">
        <f t="shared" si="130"/>
        <v>-86.286096657391283</v>
      </c>
      <c r="F708" s="2">
        <f t="shared" si="131"/>
        <v>-86.286509443244171</v>
      </c>
      <c r="G708" s="2">
        <f t="shared" si="132"/>
        <v>-179.92019857037718</v>
      </c>
      <c r="H708" s="2">
        <f t="shared" si="133"/>
        <v>-83.143254721622085</v>
      </c>
      <c r="I708" s="2">
        <f t="shared" ref="I708:I771" si="137">-90</f>
        <v>-90</v>
      </c>
      <c r="J708" s="2">
        <f t="shared" si="134"/>
        <v>-92.306485975547986</v>
      </c>
      <c r="K708">
        <f t="shared" ref="K708:K771" si="138">C708+F708+H708</f>
        <v>-92.307109356523796</v>
      </c>
      <c r="L708" s="2">
        <f t="shared" si="135"/>
        <v>-0.31918017851512559</v>
      </c>
    </row>
    <row r="709" spans="1:12">
      <c r="A709" s="2">
        <f t="shared" ref="A709:A772" si="139">A708*$P$2</f>
        <v>14748.001723201784</v>
      </c>
      <c r="B709" s="2">
        <f t="shared" si="136"/>
        <v>77.354263348058481</v>
      </c>
      <c r="C709" s="2">
        <f t="shared" si="128"/>
        <v>77.354063680288021</v>
      </c>
      <c r="D709" s="2">
        <f t="shared" si="129"/>
        <v>89.611507358550966</v>
      </c>
      <c r="E709" s="2">
        <f t="shared" si="130"/>
        <v>-86.748935820855522</v>
      </c>
      <c r="F709" s="2">
        <f t="shared" si="131"/>
        <v>-86.749327187135279</v>
      </c>
      <c r="G709" s="2">
        <f t="shared" si="132"/>
        <v>-179.92229675609323</v>
      </c>
      <c r="H709" s="2">
        <f t="shared" si="133"/>
        <v>-83.374663593567647</v>
      </c>
      <c r="I709" s="2">
        <f t="shared" si="137"/>
        <v>-90</v>
      </c>
      <c r="J709" s="2">
        <f t="shared" si="134"/>
        <v>-92.769336066364687</v>
      </c>
      <c r="K709">
        <f t="shared" si="138"/>
        <v>-92.769927100414904</v>
      </c>
      <c r="L709" s="2">
        <f t="shared" si="135"/>
        <v>-0.31078939754226553</v>
      </c>
    </row>
    <row r="710" spans="1:12">
      <c r="A710" s="2">
        <f t="shared" si="139"/>
        <v>15146.197769728231</v>
      </c>
      <c r="B710" s="2">
        <f t="shared" si="136"/>
        <v>77.585661859637298</v>
      </c>
      <c r="C710" s="2">
        <f t="shared" si="128"/>
        <v>77.585472552233583</v>
      </c>
      <c r="D710" s="2">
        <f t="shared" si="129"/>
        <v>89.62172059359736</v>
      </c>
      <c r="E710" s="2">
        <f t="shared" si="130"/>
        <v>-87.211773872829369</v>
      </c>
      <c r="F710" s="2">
        <f t="shared" si="131"/>
        <v>-87.212144931026415</v>
      </c>
      <c r="G710" s="2">
        <f t="shared" si="132"/>
        <v>-179.92433976533931</v>
      </c>
      <c r="H710" s="2">
        <f t="shared" si="133"/>
        <v>-83.606072465513193</v>
      </c>
      <c r="I710" s="2">
        <f t="shared" si="137"/>
        <v>-90</v>
      </c>
      <c r="J710" s="2">
        <f t="shared" si="134"/>
        <v>-93.232184478705264</v>
      </c>
      <c r="K710">
        <f t="shared" si="138"/>
        <v>-93.232744844306026</v>
      </c>
      <c r="L710" s="2">
        <f t="shared" si="135"/>
        <v>-0.30261917174195219</v>
      </c>
    </row>
    <row r="711" spans="1:12">
      <c r="A711" s="2">
        <f t="shared" si="139"/>
        <v>15555.145109510891</v>
      </c>
      <c r="B711" s="2">
        <f t="shared" si="136"/>
        <v>77.817060908784015</v>
      </c>
      <c r="C711" s="2">
        <f t="shared" si="128"/>
        <v>77.816881424179144</v>
      </c>
      <c r="D711" s="2">
        <f t="shared" si="129"/>
        <v>89.631665344109365</v>
      </c>
      <c r="E711" s="2">
        <f t="shared" si="130"/>
        <v>-87.674610870991842</v>
      </c>
      <c r="F711" s="2">
        <f t="shared" si="131"/>
        <v>-87.674962674917523</v>
      </c>
      <c r="G711" s="2">
        <f t="shared" si="132"/>
        <v>-179.92632904985248</v>
      </c>
      <c r="H711" s="2">
        <f t="shared" si="133"/>
        <v>-83.837481337458769</v>
      </c>
      <c r="I711" s="2">
        <f t="shared" si="137"/>
        <v>-90</v>
      </c>
      <c r="J711" s="2">
        <f t="shared" si="134"/>
        <v>-93.695031299666596</v>
      </c>
      <c r="K711">
        <f t="shared" si="138"/>
        <v>-93.695562588197149</v>
      </c>
      <c r="L711" s="2">
        <f t="shared" si="135"/>
        <v>-0.29466370574311895</v>
      </c>
    </row>
    <row r="712" spans="1:12">
      <c r="A712" s="2">
        <f t="shared" si="139"/>
        <v>15975.134027467684</v>
      </c>
      <c r="B712" s="2">
        <f t="shared" si="136"/>
        <v>78.048460467606972</v>
      </c>
      <c r="C712" s="2">
        <f t="shared" si="128"/>
        <v>78.048290296124705</v>
      </c>
      <c r="D712" s="2">
        <f t="shared" si="129"/>
        <v>89.641348666815091</v>
      </c>
      <c r="E712" s="2">
        <f t="shared" si="130"/>
        <v>-88.137446870028597</v>
      </c>
      <c r="F712" s="2">
        <f t="shared" si="131"/>
        <v>-88.13778041880866</v>
      </c>
      <c r="G712" s="2">
        <f t="shared" si="132"/>
        <v>-179.92826602311598</v>
      </c>
      <c r="H712" s="2">
        <f t="shared" si="133"/>
        <v>-84.06889020940433</v>
      </c>
      <c r="I712" s="2">
        <f t="shared" si="137"/>
        <v>-90</v>
      </c>
      <c r="J712" s="2">
        <f t="shared" si="134"/>
        <v>-94.157876611825955</v>
      </c>
      <c r="K712">
        <f t="shared" si="138"/>
        <v>-94.158380332088285</v>
      </c>
      <c r="L712" s="2">
        <f t="shared" si="135"/>
        <v>-0.28691735630087578</v>
      </c>
    </row>
    <row r="713" spans="1:12">
      <c r="A713" s="2">
        <f t="shared" si="139"/>
        <v>16406.462646209311</v>
      </c>
      <c r="B713" s="2">
        <f t="shared" si="136"/>
        <v>78.279860509661574</v>
      </c>
      <c r="C713" s="2">
        <f t="shared" si="128"/>
        <v>78.279699168070266</v>
      </c>
      <c r="D713" s="2">
        <f t="shared" si="129"/>
        <v>89.650777433056348</v>
      </c>
      <c r="E713" s="2">
        <f t="shared" si="130"/>
        <v>-88.600281921787243</v>
      </c>
      <c r="F713" s="2">
        <f t="shared" si="131"/>
        <v>-88.600598162699796</v>
      </c>
      <c r="G713" s="2">
        <f t="shared" si="132"/>
        <v>-179.93015206137139</v>
      </c>
      <c r="H713" s="2">
        <f t="shared" si="133"/>
        <v>-84.300299081349891</v>
      </c>
      <c r="I713" s="2">
        <f t="shared" si="137"/>
        <v>-90</v>
      </c>
      <c r="J713" s="2">
        <f t="shared" si="134"/>
        <v>-94.620720493475559</v>
      </c>
      <c r="K713">
        <f t="shared" si="138"/>
        <v>-94.621198075979422</v>
      </c>
      <c r="L713" s="2">
        <f t="shared" si="135"/>
        <v>-0.279374628315054</v>
      </c>
    </row>
    <row r="714" spans="1:12">
      <c r="A714" s="2">
        <f t="shared" si="139"/>
        <v>16849.437137656962</v>
      </c>
      <c r="B714" s="2">
        <f t="shared" si="136"/>
        <v>78.511261009875213</v>
      </c>
      <c r="C714" s="2">
        <f t="shared" si="128"/>
        <v>78.511108040015827</v>
      </c>
      <c r="D714" s="2">
        <f t="shared" si="129"/>
        <v>89.659958333652185</v>
      </c>
      <c r="E714" s="2">
        <f t="shared" si="130"/>
        <v>-89.063116075424688</v>
      </c>
      <c r="F714" s="2">
        <f t="shared" si="131"/>
        <v>-89.063415906590905</v>
      </c>
      <c r="G714" s="2">
        <f t="shared" si="132"/>
        <v>-179.93198850460439</v>
      </c>
      <c r="H714" s="2">
        <f t="shared" si="133"/>
        <v>-84.531707953295466</v>
      </c>
      <c r="I714" s="2">
        <f t="shared" si="137"/>
        <v>-90</v>
      </c>
      <c r="J714" s="2">
        <f t="shared" si="134"/>
        <v>-95.083563018844941</v>
      </c>
      <c r="K714">
        <f t="shared" si="138"/>
        <v>-95.084015819870544</v>
      </c>
      <c r="L714" s="2">
        <f t="shared" si="135"/>
        <v>-0.27203017095220616</v>
      </c>
    </row>
    <row r="715" spans="1:12">
      <c r="A715" s="2">
        <f t="shared" si="139"/>
        <v>17304.371940373698</v>
      </c>
      <c r="B715" s="2">
        <f t="shared" si="136"/>
        <v>78.742661944476069</v>
      </c>
      <c r="C715" s="2">
        <f t="shared" si="128"/>
        <v>78.742516911961388</v>
      </c>
      <c r="D715" s="2">
        <f t="shared" si="129"/>
        <v>89.668897883634969</v>
      </c>
      <c r="E715" s="2">
        <f t="shared" si="130"/>
        <v>-89.525949377546738</v>
      </c>
      <c r="F715" s="2">
        <f t="shared" si="131"/>
        <v>-89.526233650482041</v>
      </c>
      <c r="G715" s="2">
        <f t="shared" si="132"/>
        <v>-179.93377665750319</v>
      </c>
      <c r="H715" s="2">
        <f t="shared" si="133"/>
        <v>-84.763116825241013</v>
      </c>
      <c r="I715" s="2">
        <f t="shared" si="137"/>
        <v>-90</v>
      </c>
      <c r="J715" s="2">
        <f t="shared" si="134"/>
        <v>-95.546404258311682</v>
      </c>
      <c r="K715">
        <f t="shared" si="138"/>
        <v>-95.546833563761666</v>
      </c>
      <c r="L715" s="2">
        <f t="shared" si="135"/>
        <v>-0.26487877386821879</v>
      </c>
    </row>
    <row r="716" spans="1:12">
      <c r="A716" s="2">
        <f t="shared" si="139"/>
        <v>17771.589982763788</v>
      </c>
      <c r="B716" s="2">
        <f t="shared" si="136"/>
        <v>78.97406329092567</v>
      </c>
      <c r="C716" s="2">
        <f t="shared" si="128"/>
        <v>78.973925783906964</v>
      </c>
      <c r="D716" s="2">
        <f t="shared" si="129"/>
        <v>89.67760242686316</v>
      </c>
      <c r="E716" s="2">
        <f t="shared" si="130"/>
        <v>-89.988781872340624</v>
      </c>
      <c r="F716" s="2">
        <f t="shared" si="131"/>
        <v>-89.989051394373178</v>
      </c>
      <c r="G716" s="2">
        <f t="shared" si="132"/>
        <v>-179.93551779039214</v>
      </c>
      <c r="H716" s="2">
        <f t="shared" si="133"/>
        <v>-84.994525697186575</v>
      </c>
      <c r="I716" s="2">
        <f t="shared" si="137"/>
        <v>-90</v>
      </c>
      <c r="J716" s="2">
        <f t="shared" si="134"/>
        <v>-96.009244278601528</v>
      </c>
      <c r="K716">
        <f t="shared" si="138"/>
        <v>-96.009651307652788</v>
      </c>
      <c r="L716" s="2">
        <f t="shared" si="135"/>
        <v>-0.25791536352897992</v>
      </c>
    </row>
    <row r="717" spans="1:12">
      <c r="A717" s="2">
        <f t="shared" si="139"/>
        <v>18251.422912298407</v>
      </c>
      <c r="B717" s="2">
        <f t="shared" si="136"/>
        <v>79.205465027854871</v>
      </c>
      <c r="C717" s="2">
        <f t="shared" si="128"/>
        <v>79.205334655852511</v>
      </c>
      <c r="D717" s="2">
        <f t="shared" si="129"/>
        <v>89.686078140513061</v>
      </c>
      <c r="E717" s="2">
        <f t="shared" si="130"/>
        <v>-90.451613601700387</v>
      </c>
      <c r="F717" s="2">
        <f t="shared" si="131"/>
        <v>-90.451869138264286</v>
      </c>
      <c r="G717" s="2">
        <f t="shared" si="132"/>
        <v>-179.93721314013979</v>
      </c>
      <c r="H717" s="2">
        <f t="shared" si="133"/>
        <v>-85.22593456913215</v>
      </c>
      <c r="I717" s="2">
        <f t="shared" si="137"/>
        <v>-90</v>
      </c>
      <c r="J717" s="2">
        <f t="shared" si="134"/>
        <v>-96.472083142977667</v>
      </c>
      <c r="K717">
        <f t="shared" si="138"/>
        <v>-96.472469051543925</v>
      </c>
      <c r="L717" s="2">
        <f t="shared" si="135"/>
        <v>-0.25113499962674268</v>
      </c>
    </row>
    <row r="718" spans="1:12">
      <c r="A718" s="2">
        <f t="shared" si="139"/>
        <v>18744.211330930462</v>
      </c>
      <c r="B718" s="2">
        <f t="shared" si="136"/>
        <v>79.43686713500324</v>
      </c>
      <c r="C718" s="2">
        <f t="shared" si="128"/>
        <v>79.436743527798086</v>
      </c>
      <c r="D718" s="2">
        <f t="shared" si="129"/>
        <v>89.694331039453459</v>
      </c>
      <c r="E718" s="2">
        <f t="shared" si="130"/>
        <v>-90.91444460534602</v>
      </c>
      <c r="F718" s="2">
        <f t="shared" si="131"/>
        <v>-90.914686882155422</v>
      </c>
      <c r="G718" s="2">
        <f t="shared" si="132"/>
        <v>-179.9388639110432</v>
      </c>
      <c r="H718" s="2">
        <f t="shared" si="133"/>
        <v>-85.457343441077711</v>
      </c>
      <c r="I718" s="2">
        <f t="shared" si="137"/>
        <v>-90</v>
      </c>
      <c r="J718" s="2">
        <f t="shared" si="134"/>
        <v>-96.934920911420491</v>
      </c>
      <c r="K718">
        <f t="shared" si="138"/>
        <v>-96.935286795435047</v>
      </c>
      <c r="L718" s="2">
        <f t="shared" si="135"/>
        <v>-0.24453287158974035</v>
      </c>
    </row>
    <row r="719" spans="1:12">
      <c r="A719" s="2">
        <f t="shared" si="139"/>
        <v>19250.305036865582</v>
      </c>
      <c r="B719" s="2">
        <f t="shared" si="136"/>
        <v>79.668269593161511</v>
      </c>
      <c r="C719" s="2">
        <f t="shared" si="128"/>
        <v>79.668152399743661</v>
      </c>
      <c r="D719" s="2">
        <f t="shared" si="129"/>
        <v>89.702366980505602</v>
      </c>
      <c r="E719" s="2">
        <f t="shared" si="130"/>
        <v>-91.37727492093623</v>
      </c>
      <c r="F719" s="2">
        <f t="shared" si="131"/>
        <v>-91.377504626046559</v>
      </c>
      <c r="G719" s="2">
        <f t="shared" si="132"/>
        <v>-179.94047127568811</v>
      </c>
      <c r="H719" s="2">
        <f t="shared" si="133"/>
        <v>-85.688752313023272</v>
      </c>
      <c r="I719" s="2">
        <f t="shared" si="137"/>
        <v>-90</v>
      </c>
      <c r="J719" s="2">
        <f t="shared" si="134"/>
        <v>-97.397757640797991</v>
      </c>
      <c r="K719">
        <f t="shared" si="138"/>
        <v>-97.39810453932617</v>
      </c>
      <c r="L719" s="2">
        <f t="shared" si="135"/>
        <v>-0.23810429518249521</v>
      </c>
    </row>
    <row r="720" spans="1:12">
      <c r="A720" s="2">
        <f t="shared" si="139"/>
        <v>19770.063272860953</v>
      </c>
      <c r="B720" s="2">
        <f t="shared" si="136"/>
        <v>79.899672384117054</v>
      </c>
      <c r="C720" s="2">
        <f t="shared" si="128"/>
        <v>79.899561271689208</v>
      </c>
      <c r="D720" s="2">
        <f t="shared" si="129"/>
        <v>89.710191666591882</v>
      </c>
      <c r="E720" s="2">
        <f t="shared" si="130"/>
        <v>-91.84010458417545</v>
      </c>
      <c r="F720" s="2">
        <f t="shared" si="131"/>
        <v>-91.840322369937667</v>
      </c>
      <c r="G720" s="2">
        <f t="shared" si="132"/>
        <v>-179.94203637578676</v>
      </c>
      <c r="H720" s="2">
        <f t="shared" si="133"/>
        <v>-85.920161184968848</v>
      </c>
      <c r="I720" s="2">
        <f t="shared" si="137"/>
        <v>-90</v>
      </c>
      <c r="J720" s="2">
        <f t="shared" si="134"/>
        <v>-97.860593385027244</v>
      </c>
      <c r="K720">
        <f t="shared" si="138"/>
        <v>-97.860922283217306</v>
      </c>
      <c r="L720" s="2">
        <f t="shared" si="135"/>
        <v>-0.23184470919488831</v>
      </c>
    </row>
    <row r="721" spans="1:12">
      <c r="A721" s="2">
        <f t="shared" si="139"/>
        <v>20303.854981228196</v>
      </c>
      <c r="B721" s="2">
        <f t="shared" si="136"/>
        <v>80.1310754906022</v>
      </c>
      <c r="C721" s="2">
        <f t="shared" si="128"/>
        <v>80.130970143634784</v>
      </c>
      <c r="D721" s="2">
        <f t="shared" si="129"/>
        <v>89.717810650775817</v>
      </c>
      <c r="E721" s="2">
        <f t="shared" si="130"/>
        <v>-92.302933628915241</v>
      </c>
      <c r="F721" s="2">
        <f t="shared" si="131"/>
        <v>-92.303140113828803</v>
      </c>
      <c r="G721" s="2">
        <f t="shared" si="132"/>
        <v>-179.94356032299302</v>
      </c>
      <c r="H721" s="2">
        <f t="shared" si="133"/>
        <v>-86.151570056914409</v>
      </c>
      <c r="I721" s="2">
        <f t="shared" si="137"/>
        <v>-90</v>
      </c>
      <c r="J721" s="2">
        <f t="shared" si="134"/>
        <v>-98.32342819522745</v>
      </c>
      <c r="K721">
        <f t="shared" si="138"/>
        <v>-98.323740027108428</v>
      </c>
      <c r="L721" s="2">
        <f t="shared" si="135"/>
        <v>-0.22574967221720499</v>
      </c>
    </row>
    <row r="722" spans="1:12">
      <c r="A722" s="2">
        <f t="shared" si="139"/>
        <v>20852.059065721354</v>
      </c>
      <c r="B722" s="2">
        <f t="shared" si="136"/>
        <v>80.36247889624515</v>
      </c>
      <c r="C722" s="2">
        <f t="shared" si="128"/>
        <v>80.362379015580331</v>
      </c>
      <c r="D722" s="2">
        <f t="shared" si="129"/>
        <v>89.725229340196378</v>
      </c>
      <c r="E722" s="2">
        <f t="shared" si="130"/>
        <v>-92.765762087250479</v>
      </c>
      <c r="F722" s="2">
        <f t="shared" si="131"/>
        <v>-92.765957857719911</v>
      </c>
      <c r="G722" s="2">
        <f t="shared" si="132"/>
        <v>-179.94504419969579</v>
      </c>
      <c r="H722" s="2">
        <f t="shared" si="133"/>
        <v>-86.382978928859956</v>
      </c>
      <c r="I722" s="2">
        <f t="shared" si="137"/>
        <v>-90</v>
      </c>
      <c r="J722" s="2">
        <f t="shared" si="134"/>
        <v>-98.786262119865285</v>
      </c>
      <c r="K722">
        <f t="shared" si="138"/>
        <v>-98.786557770999536</v>
      </c>
      <c r="L722" s="2">
        <f t="shared" si="135"/>
        <v>-0.21981485949942225</v>
      </c>
    </row>
    <row r="723" spans="1:12">
      <c r="A723" s="2">
        <f t="shared" si="139"/>
        <v>21415.064660495827</v>
      </c>
      <c r="B723" s="2">
        <f t="shared" si="136"/>
        <v>80.593882585523602</v>
      </c>
      <c r="C723" s="2">
        <f t="shared" si="128"/>
        <v>80.593787887525906</v>
      </c>
      <c r="D723" s="2">
        <f t="shared" si="129"/>
        <v>89.73245299989928</v>
      </c>
      <c r="E723" s="2">
        <f t="shared" si="130"/>
        <v>-93.228589989610541</v>
      </c>
      <c r="F723" s="2">
        <f t="shared" si="131"/>
        <v>-93.228775601611048</v>
      </c>
      <c r="G723" s="2">
        <f t="shared" si="132"/>
        <v>-179.94648905979145</v>
      </c>
      <c r="H723" s="2">
        <f t="shared" si="133"/>
        <v>-86.614387800805517</v>
      </c>
      <c r="I723" s="2">
        <f t="shared" si="137"/>
        <v>-90</v>
      </c>
      <c r="J723" s="2">
        <f t="shared" si="134"/>
        <v>-99.249095204892456</v>
      </c>
      <c r="K723">
        <f t="shared" si="138"/>
        <v>-99.249375514890659</v>
      </c>
      <c r="L723" s="2">
        <f t="shared" si="135"/>
        <v>-0.21403605989218022</v>
      </c>
    </row>
    <row r="724" spans="1:12">
      <c r="A724" s="2">
        <f t="shared" si="139"/>
        <v>21993.271406329211</v>
      </c>
      <c r="B724" s="2">
        <f t="shared" si="136"/>
        <v>80.825286543720551</v>
      </c>
      <c r="C724" s="2">
        <f t="shared" si="128"/>
        <v>80.825196759471453</v>
      </c>
      <c r="D724" s="2">
        <f t="shared" si="129"/>
        <v>89.739486756567842</v>
      </c>
      <c r="E724" s="2">
        <f t="shared" si="130"/>
        <v>-93.691417364845677</v>
      </c>
      <c r="F724" s="2">
        <f t="shared" si="131"/>
        <v>-93.69159334550217</v>
      </c>
      <c r="G724" s="2">
        <f t="shared" si="132"/>
        <v>-179.94789592943593</v>
      </c>
      <c r="H724" s="2">
        <f t="shared" si="133"/>
        <v>-86.845796672751092</v>
      </c>
      <c r="I724" s="2">
        <f t="shared" si="137"/>
        <v>-90</v>
      </c>
      <c r="J724" s="2">
        <f t="shared" si="134"/>
        <v>-99.711927493876217</v>
      </c>
      <c r="K724">
        <f t="shared" si="138"/>
        <v>-99.712193258781809</v>
      </c>
      <c r="L724" s="2">
        <f t="shared" si="135"/>
        <v>-0.20840917286807326</v>
      </c>
    </row>
    <row r="725" spans="1:12">
      <c r="A725" s="2">
        <f t="shared" si="139"/>
        <v>22587.089734300098</v>
      </c>
      <c r="B725" s="2">
        <f t="shared" si="136"/>
        <v>81.056690756882674</v>
      </c>
      <c r="C725" s="2">
        <f t="shared" si="128"/>
        <v>81.056605631417028</v>
      </c>
      <c r="D725" s="2">
        <f t="shared" si="129"/>
        <v>89.746335602156378</v>
      </c>
      <c r="E725" s="2">
        <f t="shared" si="130"/>
        <v>-94.15424424030904</v>
      </c>
      <c r="F725" s="2">
        <f t="shared" si="131"/>
        <v>-94.154411089393307</v>
      </c>
      <c r="G725" s="2">
        <f t="shared" si="132"/>
        <v>-179.94926580777619</v>
      </c>
      <c r="H725" s="2">
        <f t="shared" si="133"/>
        <v>-87.077205544696653</v>
      </c>
      <c r="I725" s="2">
        <f t="shared" si="137"/>
        <v>-90</v>
      </c>
      <c r="J725" s="2">
        <f t="shared" si="134"/>
        <v>-100.17475902812302</v>
      </c>
      <c r="K725">
        <f t="shared" si="138"/>
        <v>-100.17501100267293</v>
      </c>
      <c r="L725" s="2">
        <f t="shared" si="135"/>
        <v>-0.20293020561979347</v>
      </c>
    </row>
    <row r="726" spans="1:12">
      <c r="A726" s="2">
        <f t="shared" si="139"/>
        <v>23196.941157126199</v>
      </c>
      <c r="B726" s="2">
        <f t="shared" si="136"/>
        <v>81.288095211780515</v>
      </c>
      <c r="C726" s="2">
        <f t="shared" si="128"/>
        <v>81.288014503362589</v>
      </c>
      <c r="D726" s="2">
        <f t="shared" si="129"/>
        <v>89.753004397428029</v>
      </c>
      <c r="E726" s="2">
        <f t="shared" si="130"/>
        <v>-94.617070641934305</v>
      </c>
      <c r="F726" s="2">
        <f t="shared" si="131"/>
        <v>-94.617228833284429</v>
      </c>
      <c r="G726" s="2">
        <f t="shared" si="132"/>
        <v>-179.95059966766303</v>
      </c>
      <c r="H726" s="2">
        <f t="shared" si="133"/>
        <v>-87.3086144166422</v>
      </c>
      <c r="I726" s="2">
        <f t="shared" si="137"/>
        <v>-90</v>
      </c>
      <c r="J726" s="2">
        <f t="shared" si="134"/>
        <v>-100.63758984679599</v>
      </c>
      <c r="K726">
        <f t="shared" si="138"/>
        <v>-100.63782874656404</v>
      </c>
      <c r="L726" s="2">
        <f t="shared" si="135"/>
        <v>-0.19759527023501278</v>
      </c>
    </row>
    <row r="727" spans="1:12">
      <c r="A727" s="2">
        <f t="shared" si="139"/>
        <v>23823.258568368605</v>
      </c>
      <c r="B727" s="2">
        <f t="shared" si="136"/>
        <v>81.519499895871093</v>
      </c>
      <c r="C727" s="2">
        <f t="shared" si="128"/>
        <v>81.519423375308151</v>
      </c>
      <c r="D727" s="2">
        <f t="shared" si="129"/>
        <v>89.759497875400299</v>
      </c>
      <c r="E727" s="2">
        <f t="shared" si="130"/>
        <v>-95.079896594309361</v>
      </c>
      <c r="F727" s="2">
        <f t="shared" si="131"/>
        <v>-95.080046577175551</v>
      </c>
      <c r="G727" s="2">
        <f t="shared" si="132"/>
        <v>-179.95189845634442</v>
      </c>
      <c r="H727" s="2">
        <f t="shared" si="133"/>
        <v>-87.540023288587776</v>
      </c>
      <c r="I727" s="2">
        <f t="shared" si="137"/>
        <v>-90</v>
      </c>
      <c r="J727" s="2">
        <f t="shared" si="134"/>
        <v>-101.10041998702604</v>
      </c>
      <c r="K727">
        <f t="shared" si="138"/>
        <v>-101.10064649045518</v>
      </c>
      <c r="L727" s="2">
        <f t="shared" si="135"/>
        <v>-0.19240058094413826</v>
      </c>
    </row>
    <row r="728" spans="1:12">
      <c r="A728" s="2">
        <f t="shared" si="139"/>
        <v>24466.486549714555</v>
      </c>
      <c r="B728" s="2">
        <f t="shared" si="136"/>
        <v>81.750904797262223</v>
      </c>
      <c r="C728" s="2">
        <f t="shared" si="128"/>
        <v>81.750832247253712</v>
      </c>
      <c r="D728" s="2">
        <f t="shared" si="129"/>
        <v>89.765820644699886</v>
      </c>
      <c r="E728" s="2">
        <f t="shared" si="130"/>
        <v>-95.542722120746248</v>
      </c>
      <c r="F728" s="2">
        <f t="shared" si="131"/>
        <v>-95.542864321066673</v>
      </c>
      <c r="G728" s="2">
        <f t="shared" si="132"/>
        <v>-179.95316309614071</v>
      </c>
      <c r="H728" s="2">
        <f t="shared" si="133"/>
        <v>-87.771432160533337</v>
      </c>
      <c r="I728" s="2">
        <f t="shared" si="137"/>
        <v>-90</v>
      </c>
      <c r="J728" s="2">
        <f t="shared" si="134"/>
        <v>-101.56324948401736</v>
      </c>
      <c r="K728">
        <f t="shared" si="138"/>
        <v>-101.5634642343463</v>
      </c>
      <c r="L728" s="2">
        <f t="shared" si="135"/>
        <v>-0.18734245144082706</v>
      </c>
    </row>
    <row r="729" spans="1:12">
      <c r="A729" s="2">
        <f t="shared" si="139"/>
        <v>25127.081686556845</v>
      </c>
      <c r="B729" s="2">
        <f t="shared" si="136"/>
        <v>81.982309904678729</v>
      </c>
      <c r="C729" s="2">
        <f t="shared" si="128"/>
        <v>81.982241119199273</v>
      </c>
      <c r="D729" s="2">
        <f t="shared" si="129"/>
        <v>89.771977192829937</v>
      </c>
      <c r="E729" s="2">
        <f t="shared" si="130"/>
        <v>-96.005547243347209</v>
      </c>
      <c r="F729" s="2">
        <f t="shared" si="131"/>
        <v>-96.00568206495781</v>
      </c>
      <c r="G729" s="2">
        <f t="shared" si="132"/>
        <v>-179.95439448510183</v>
      </c>
      <c r="H729" s="2">
        <f t="shared" si="133"/>
        <v>-88.002841032478898</v>
      </c>
      <c r="I729" s="2">
        <f t="shared" si="137"/>
        <v>-90</v>
      </c>
      <c r="J729" s="2">
        <f t="shared" si="134"/>
        <v>-102.02607837114738</v>
      </c>
      <c r="K729">
        <f t="shared" si="138"/>
        <v>-102.02628197823744</v>
      </c>
      <c r="L729" s="2">
        <f t="shared" si="135"/>
        <v>-0.18241729227190717</v>
      </c>
    </row>
    <row r="730" spans="1:12">
      <c r="A730" s="2">
        <f t="shared" si="139"/>
        <v>25805.512892093877</v>
      </c>
      <c r="B730" s="2">
        <f t="shared" si="136"/>
        <v>82.213715207430468</v>
      </c>
      <c r="C730" s="2">
        <f t="shared" si="128"/>
        <v>82.213649991144848</v>
      </c>
      <c r="D730" s="2">
        <f t="shared" si="129"/>
        <v>89.777971889351434</v>
      </c>
      <c r="E730" s="2">
        <f t="shared" si="130"/>
        <v>-96.46837198306757</v>
      </c>
      <c r="F730" s="2">
        <f t="shared" si="131"/>
        <v>-96.468499808848932</v>
      </c>
      <c r="G730" s="2">
        <f t="shared" si="132"/>
        <v>-179.95559349764707</v>
      </c>
      <c r="H730" s="2">
        <f t="shared" si="133"/>
        <v>-88.234249904424473</v>
      </c>
      <c r="I730" s="2">
        <f t="shared" si="137"/>
        <v>-90</v>
      </c>
      <c r="J730" s="2">
        <f t="shared" si="134"/>
        <v>-102.48890668006158</v>
      </c>
      <c r="K730">
        <f t="shared" si="138"/>
        <v>-102.48909972212856</v>
      </c>
      <c r="L730" s="2">
        <f t="shared" si="135"/>
        <v>-0.1776216082956239</v>
      </c>
    </row>
    <row r="731" spans="1:12">
      <c r="A731" s="2">
        <f t="shared" si="139"/>
        <v>26502.261740180409</v>
      </c>
      <c r="B731" s="2">
        <f t="shared" si="136"/>
        <v>82.445120695381945</v>
      </c>
      <c r="C731" s="2">
        <f t="shared" si="128"/>
        <v>82.445058863090409</v>
      </c>
      <c r="D731" s="2">
        <f t="shared" si="129"/>
        <v>89.783808988981207</v>
      </c>
      <c r="E731" s="2">
        <f t="shared" si="130"/>
        <v>-96.931196359775271</v>
      </c>
      <c r="F731" s="2">
        <f t="shared" si="131"/>
        <v>-96.931317552740069</v>
      </c>
      <c r="G731" s="2">
        <f t="shared" si="132"/>
        <v>-179.95676098518783</v>
      </c>
      <c r="H731" s="2">
        <f t="shared" si="133"/>
        <v>-88.465658776370034</v>
      </c>
      <c r="I731" s="2">
        <f t="shared" si="137"/>
        <v>-90</v>
      </c>
      <c r="J731" s="2">
        <f t="shared" si="134"/>
        <v>-102.95173444076336</v>
      </c>
      <c r="K731">
        <f t="shared" si="138"/>
        <v>-102.95191746601969</v>
      </c>
      <c r="L731" s="2">
        <f t="shared" si="135"/>
        <v>-0.17295199620662061</v>
      </c>
    </row>
    <row r="732" spans="1:12">
      <c r="A732" s="2">
        <f t="shared" si="139"/>
        <v>27217.822807165277</v>
      </c>
      <c r="B732" s="2">
        <f t="shared" si="136"/>
        <v>82.67652635892361</v>
      </c>
      <c r="C732" s="2">
        <f t="shared" si="128"/>
        <v>82.67646773503597</v>
      </c>
      <c r="D732" s="2">
        <f t="shared" si="129"/>
        <v>89.789492634608749</v>
      </c>
      <c r="E732" s="2">
        <f t="shared" si="130"/>
        <v>-97.394020392307198</v>
      </c>
      <c r="F732" s="2">
        <f t="shared" si="131"/>
        <v>-97.394135296631177</v>
      </c>
      <c r="G732" s="2">
        <f t="shared" si="132"/>
        <v>-179.95789777673431</v>
      </c>
      <c r="H732" s="2">
        <f t="shared" si="133"/>
        <v>-88.697067648315596</v>
      </c>
      <c r="I732" s="2">
        <f t="shared" si="137"/>
        <v>-90</v>
      </c>
      <c r="J732" s="2">
        <f t="shared" si="134"/>
        <v>-103.41456168169918</v>
      </c>
      <c r="K732">
        <f t="shared" si="138"/>
        <v>-103.4147352099108</v>
      </c>
      <c r="L732" s="2">
        <f t="shared" si="135"/>
        <v>-0.16840514212555036</v>
      </c>
    </row>
    <row r="733" spans="1:12">
      <c r="A733" s="2">
        <f t="shared" si="139"/>
        <v>27952.704022958736</v>
      </c>
      <c r="B733" s="2">
        <f t="shared" si="136"/>
        <v>82.907932188944457</v>
      </c>
      <c r="C733" s="2">
        <f t="shared" si="128"/>
        <v>82.907876606981532</v>
      </c>
      <c r="D733" s="2">
        <f t="shared" si="129"/>
        <v>89.795026860233847</v>
      </c>
      <c r="E733" s="2">
        <f t="shared" si="130"/>
        <v>-97.856844098522828</v>
      </c>
      <c r="F733" s="2">
        <f t="shared" si="131"/>
        <v>-97.856953040522313</v>
      </c>
      <c r="G733" s="2">
        <f t="shared" si="132"/>
        <v>-179.95900467948536</v>
      </c>
      <c r="H733" s="2">
        <f t="shared" si="133"/>
        <v>-88.928476520261171</v>
      </c>
      <c r="I733" s="2">
        <f t="shared" si="137"/>
        <v>-90</v>
      </c>
      <c r="J733" s="2">
        <f t="shared" si="134"/>
        <v>-103.87738842983954</v>
      </c>
      <c r="K733">
        <f t="shared" si="138"/>
        <v>-103.87755295380195</v>
      </c>
      <c r="L733" s="2">
        <f t="shared" si="135"/>
        <v>-0.16397781925149957</v>
      </c>
    </row>
    <row r="734" spans="1:12">
      <c r="A734" s="2">
        <f t="shared" si="139"/>
        <v>28707.42703157862</v>
      </c>
      <c r="B734" s="2">
        <f t="shared" si="136"/>
        <v>83.139338176806234</v>
      </c>
      <c r="C734" s="2">
        <f t="shared" si="128"/>
        <v>83.139285478927093</v>
      </c>
      <c r="D734" s="2">
        <f t="shared" si="129"/>
        <v>89.800415593827253</v>
      </c>
      <c r="E734" s="2">
        <f t="shared" si="130"/>
        <v>-98.319667495354835</v>
      </c>
      <c r="F734" s="2">
        <f t="shared" si="131"/>
        <v>-98.319770784413436</v>
      </c>
      <c r="G734" s="2">
        <f t="shared" si="132"/>
        <v>-179.96008247940352</v>
      </c>
      <c r="H734" s="2">
        <f t="shared" si="133"/>
        <v>-89.159885392206718</v>
      </c>
      <c r="I734" s="2">
        <f t="shared" si="137"/>
        <v>-90</v>
      </c>
      <c r="J734" s="2">
        <f t="shared" si="134"/>
        <v>-104.34021471075532</v>
      </c>
      <c r="K734">
        <f t="shared" si="138"/>
        <v>-104.34037069769306</v>
      </c>
      <c r="L734" s="2">
        <f t="shared" si="135"/>
        <v>-0.1596668855762573</v>
      </c>
    </row>
    <row r="735" spans="1:12">
      <c r="A735" s="2">
        <f t="shared" si="139"/>
        <v>29482.527561431241</v>
      </c>
      <c r="B735" s="2">
        <f t="shared" si="136"/>
        <v>83.370744314318941</v>
      </c>
      <c r="C735" s="2">
        <f t="shared" si="128"/>
        <v>83.370694350872654</v>
      </c>
      <c r="D735" s="2">
        <f t="shared" si="129"/>
        <v>89.80566266011617</v>
      </c>
      <c r="E735" s="2">
        <f t="shared" si="130"/>
        <v>-98.782490598857237</v>
      </c>
      <c r="F735" s="2">
        <f t="shared" si="131"/>
        <v>-98.782588528304558</v>
      </c>
      <c r="G735" s="2">
        <f t="shared" si="132"/>
        <v>-179.96113194177417</v>
      </c>
      <c r="H735" s="2">
        <f t="shared" si="133"/>
        <v>-89.391294264152279</v>
      </c>
      <c r="I735" s="2">
        <f t="shared" si="137"/>
        <v>-90</v>
      </c>
      <c r="J735" s="2">
        <f t="shared" si="134"/>
        <v>-104.80304054869057</v>
      </c>
      <c r="K735">
        <f t="shared" si="138"/>
        <v>-104.80318844158418</v>
      </c>
      <c r="L735" s="2">
        <f t="shared" si="135"/>
        <v>-0.1554692816579859</v>
      </c>
    </row>
    <row r="736" spans="1:12">
      <c r="A736" s="2">
        <f t="shared" si="139"/>
        <v>30278.555805589884</v>
      </c>
      <c r="B736" s="2">
        <f t="shared" si="136"/>
        <v>83.602150593717482</v>
      </c>
      <c r="C736" s="2">
        <f t="shared" si="128"/>
        <v>83.602103222818215</v>
      </c>
      <c r="D736" s="2">
        <f t="shared" si="129"/>
        <v>89.810771783296815</v>
      </c>
      <c r="E736" s="2">
        <f t="shared" si="130"/>
        <v>-99.245313424250995</v>
      </c>
      <c r="F736" s="2">
        <f t="shared" si="131"/>
        <v>-99.245406272195694</v>
      </c>
      <c r="G736" s="2">
        <f t="shared" si="132"/>
        <v>-179.96215381175057</v>
      </c>
      <c r="H736" s="2">
        <f t="shared" si="133"/>
        <v>-89.622703136097854</v>
      </c>
      <c r="I736" s="2">
        <f t="shared" si="137"/>
        <v>-90</v>
      </c>
      <c r="J736" s="2">
        <f t="shared" si="134"/>
        <v>-105.26586596663137</v>
      </c>
      <c r="K736">
        <f t="shared" si="138"/>
        <v>-105.26600618547533</v>
      </c>
      <c r="L736" s="2">
        <f t="shared" si="135"/>
        <v>-0.15138202845375304</v>
      </c>
    </row>
    <row r="737" spans="1:12">
      <c r="A737" s="2">
        <f t="shared" si="139"/>
        <v>31096.076812340809</v>
      </c>
      <c r="B737" s="2">
        <f t="shared" si="136"/>
        <v>83.833557007639655</v>
      </c>
      <c r="C737" s="2">
        <f t="shared" si="128"/>
        <v>83.83351209476379</v>
      </c>
      <c r="D737" s="2">
        <f t="shared" si="129"/>
        <v>89.815746589675655</v>
      </c>
      <c r="E737" s="2">
        <f t="shared" si="130"/>
        <v>-99.708135985967218</v>
      </c>
      <c r="F737" s="2">
        <f t="shared" si="131"/>
        <v>-99.708224016086831</v>
      </c>
      <c r="G737" s="2">
        <f t="shared" si="132"/>
        <v>-179.96314881488374</v>
      </c>
      <c r="H737" s="2">
        <f t="shared" si="133"/>
        <v>-89.854112008043415</v>
      </c>
      <c r="I737" s="2">
        <f t="shared" si="137"/>
        <v>-90</v>
      </c>
      <c r="J737" s="2">
        <f t="shared" si="134"/>
        <v>-105.72869098637098</v>
      </c>
      <c r="K737">
        <f t="shared" si="138"/>
        <v>-105.72882392936646</v>
      </c>
      <c r="L737" s="2">
        <f t="shared" si="135"/>
        <v>-0.14740222520808288</v>
      </c>
    </row>
    <row r="738" spans="1:12">
      <c r="A738" s="2">
        <f t="shared" si="139"/>
        <v>31935.670886274009</v>
      </c>
      <c r="B738" s="2">
        <f t="shared" si="136"/>
        <v>84.064963549105329</v>
      </c>
      <c r="C738" s="2">
        <f t="shared" si="128"/>
        <v>84.064920966709337</v>
      </c>
      <c r="D738" s="2">
        <f t="shared" si="129"/>
        <v>89.82059061024151</v>
      </c>
      <c r="E738" s="2">
        <f t="shared" si="130"/>
        <v>-100.1709582976882</v>
      </c>
      <c r="F738" s="2">
        <f t="shared" si="131"/>
        <v>-100.17104175997794</v>
      </c>
      <c r="G738" s="2">
        <f t="shared" si="132"/>
        <v>-179.96411765763906</v>
      </c>
      <c r="H738" s="2">
        <f t="shared" si="133"/>
        <v>-90.085520879988962</v>
      </c>
      <c r="I738" s="2">
        <f t="shared" si="137"/>
        <v>-90</v>
      </c>
      <c r="J738" s="2">
        <f t="shared" si="134"/>
        <v>-106.19151562857184</v>
      </c>
      <c r="K738">
        <f t="shared" si="138"/>
        <v>-106.19164167325756</v>
      </c>
      <c r="L738" s="2">
        <f t="shared" si="135"/>
        <v>-0.14352704739755495</v>
      </c>
    </row>
    <row r="739" spans="1:12">
      <c r="A739" s="2">
        <f t="shared" si="139"/>
        <v>32797.934000203408</v>
      </c>
      <c r="B739" s="2">
        <f t="shared" si="136"/>
        <v>84.29637021149648</v>
      </c>
      <c r="C739" s="2">
        <f t="shared" si="128"/>
        <v>84.296329838654913</v>
      </c>
      <c r="D739" s="2">
        <f t="shared" si="129"/>
        <v>89.825307283169934</v>
      </c>
      <c r="E739" s="2">
        <f t="shared" si="130"/>
        <v>-100.63378037238621</v>
      </c>
      <c r="F739" s="2">
        <f t="shared" si="131"/>
        <v>-100.63385950386908</v>
      </c>
      <c r="G739" s="2">
        <f t="shared" si="132"/>
        <v>-179.96506102789849</v>
      </c>
      <c r="H739" s="2">
        <f t="shared" si="133"/>
        <v>-90.316929751934538</v>
      </c>
      <c r="I739" s="2">
        <f t="shared" si="137"/>
        <v>-90</v>
      </c>
      <c r="J739" s="2">
        <f t="shared" si="134"/>
        <v>-106.65433991282427</v>
      </c>
      <c r="K739">
        <f t="shared" si="138"/>
        <v>-106.6544594171487</v>
      </c>
      <c r="L739" s="2">
        <f t="shared" si="135"/>
        <v>-0.13975374472855151</v>
      </c>
    </row>
    <row r="740" spans="1:12">
      <c r="A740" s="2">
        <f t="shared" si="139"/>
        <v>33683.478218208897</v>
      </c>
      <c r="B740" s="2">
        <f t="shared" si="136"/>
        <v>84.527776988538506</v>
      </c>
      <c r="C740" s="2">
        <f t="shared" si="128"/>
        <v>84.527738710600474</v>
      </c>
      <c r="D740" s="2">
        <f t="shared" si="129"/>
        <v>89.829899956262011</v>
      </c>
      <c r="E740" s="2">
        <f t="shared" si="130"/>
        <v>-101.09660222236037</v>
      </c>
      <c r="F740" s="2">
        <f t="shared" si="131"/>
        <v>-101.0966772477602</v>
      </c>
      <c r="G740" s="2">
        <f t="shared" si="132"/>
        <v>-179.96597959545042</v>
      </c>
      <c r="H740" s="2">
        <f t="shared" si="133"/>
        <v>-90.548338623880099</v>
      </c>
      <c r="I740" s="2">
        <f t="shared" si="137"/>
        <v>-90</v>
      </c>
      <c r="J740" s="2">
        <f t="shared" si="134"/>
        <v>-107.11716385770197</v>
      </c>
      <c r="K740">
        <f t="shared" si="138"/>
        <v>-107.11727716103982</v>
      </c>
      <c r="L740" s="2">
        <f t="shared" si="135"/>
        <v>-0.13607963918840937</v>
      </c>
    </row>
    <row r="741" spans="1:12">
      <c r="A741" s="2">
        <f t="shared" si="139"/>
        <v>34592.932130100533</v>
      </c>
      <c r="B741" s="2">
        <f t="shared" si="136"/>
        <v>84.759183874282371</v>
      </c>
      <c r="C741" s="2">
        <f t="shared" si="128"/>
        <v>84.759147582546035</v>
      </c>
      <c r="D741" s="2">
        <f t="shared" si="129"/>
        <v>89.834371889319186</v>
      </c>
      <c r="E741" s="2">
        <f t="shared" si="130"/>
        <v>-101.55942385927162</v>
      </c>
      <c r="F741" s="2">
        <f t="shared" si="131"/>
        <v>-101.55949499165132</v>
      </c>
      <c r="G741" s="2">
        <f t="shared" si="132"/>
        <v>-179.96687401246552</v>
      </c>
      <c r="H741" s="2">
        <f t="shared" si="133"/>
        <v>-90.77974749582566</v>
      </c>
      <c r="I741" s="2">
        <f t="shared" si="137"/>
        <v>-90</v>
      </c>
      <c r="J741" s="2">
        <f t="shared" si="134"/>
        <v>-107.57998748081491</v>
      </c>
      <c r="K741">
        <f t="shared" si="138"/>
        <v>-107.58009490493095</v>
      </c>
      <c r="L741" s="2">
        <f t="shared" si="135"/>
        <v>-0.13250212314633814</v>
      </c>
    </row>
    <row r="742" spans="1:12">
      <c r="A742" s="2">
        <f t="shared" si="139"/>
        <v>35526.941297613244</v>
      </c>
      <c r="B742" s="2">
        <f t="shared" si="136"/>
        <v>84.99059086308776</v>
      </c>
      <c r="C742" s="2">
        <f t="shared" si="128"/>
        <v>84.99055645449161</v>
      </c>
      <c r="D742" s="2">
        <f t="shared" si="129"/>
        <v>89.838726256455587</v>
      </c>
      <c r="E742" s="2">
        <f t="shared" si="130"/>
        <v>-102.02224529417579</v>
      </c>
      <c r="F742" s="2">
        <f t="shared" si="131"/>
        <v>-102.02231273554246</v>
      </c>
      <c r="G742" s="2">
        <f t="shared" si="132"/>
        <v>-179.96774491396104</v>
      </c>
      <c r="H742" s="2">
        <f t="shared" si="133"/>
        <v>-91.011156367771221</v>
      </c>
      <c r="I742" s="2">
        <f t="shared" si="137"/>
        <v>-90</v>
      </c>
      <c r="J742" s="2">
        <f t="shared" si="134"/>
        <v>-108.04281079885925</v>
      </c>
      <c r="K742">
        <f t="shared" si="138"/>
        <v>-108.04291264882207</v>
      </c>
      <c r="L742" s="2">
        <f t="shared" si="135"/>
        <v>-0.12901865750546904</v>
      </c>
    </row>
    <row r="743" spans="1:12">
      <c r="A743" s="2">
        <f t="shared" si="139"/>
        <v>36486.168712648796</v>
      </c>
      <c r="B743" s="2">
        <f t="shared" si="136"/>
        <v>85.22199794960693</v>
      </c>
      <c r="C743" s="2">
        <f t="shared" si="128"/>
        <v>85.221965326437171</v>
      </c>
      <c r="D743" s="2">
        <f t="shared" si="129"/>
        <v>89.842966148349717</v>
      </c>
      <c r="E743" s="2">
        <f t="shared" si="130"/>
        <v>-102.48506653755501</v>
      </c>
      <c r="F743" s="2">
        <f t="shared" si="131"/>
        <v>-102.48513047943359</v>
      </c>
      <c r="G743" s="2">
        <f t="shared" si="132"/>
        <v>-179.968592918252</v>
      </c>
      <c r="H743" s="2">
        <f t="shared" si="133"/>
        <v>-91.242565239716797</v>
      </c>
      <c r="I743" s="2">
        <f t="shared" si="137"/>
        <v>-90</v>
      </c>
      <c r="J743" s="2">
        <f t="shared" si="134"/>
        <v>-108.50563382766488</v>
      </c>
      <c r="K743">
        <f t="shared" si="138"/>
        <v>-108.50573039271322</v>
      </c>
      <c r="L743" s="2">
        <f t="shared" si="135"/>
        <v>-0.12562676990228283</v>
      </c>
    </row>
    <row r="744" spans="1:12">
      <c r="A744" s="2">
        <f t="shared" si="139"/>
        <v>37471.295267890309</v>
      </c>
      <c r="B744" s="2">
        <f t="shared" si="136"/>
        <v>85.453405128769703</v>
      </c>
      <c r="C744" s="2">
        <f t="shared" si="128"/>
        <v>85.453374198382733</v>
      </c>
      <c r="D744" s="2">
        <f t="shared" si="129"/>
        <v>89.847094574437122</v>
      </c>
      <c r="E744" s="2">
        <f t="shared" si="130"/>
        <v>-102.9478875993475</v>
      </c>
      <c r="F744" s="2">
        <f t="shared" si="131"/>
        <v>-102.9479482233247</v>
      </c>
      <c r="G744" s="2">
        <f t="shared" si="132"/>
        <v>-179.96941862739115</v>
      </c>
      <c r="H744" s="2">
        <f t="shared" si="133"/>
        <v>-91.473974111662358</v>
      </c>
      <c r="I744" s="2">
        <f t="shared" si="137"/>
        <v>-90</v>
      </c>
      <c r="J744" s="2">
        <f t="shared" si="134"/>
        <v>-108.96845658224015</v>
      </c>
      <c r="K744">
        <f t="shared" si="138"/>
        <v>-108.96854813660433</v>
      </c>
      <c r="L744" s="2">
        <f t="shared" si="135"/>
        <v>-0.1223240529540135</v>
      </c>
    </row>
    <row r="745" spans="1:12">
      <c r="A745" s="2">
        <f t="shared" si="139"/>
        <v>38483.020240123347</v>
      </c>
      <c r="B745" s="2">
        <f t="shared" si="136"/>
        <v>85.684812395768944</v>
      </c>
      <c r="C745" s="2">
        <f t="shared" si="128"/>
        <v>85.684783070328294</v>
      </c>
      <c r="D745" s="2">
        <f t="shared" si="129"/>
        <v>89.85111446504537</v>
      </c>
      <c r="E745" s="2">
        <f t="shared" si="130"/>
        <v>-103.41070848897576</v>
      </c>
      <c r="F745" s="2">
        <f t="shared" si="131"/>
        <v>-103.41076596721584</v>
      </c>
      <c r="G745" s="2">
        <f t="shared" si="132"/>
        <v>-179.97022262759691</v>
      </c>
      <c r="H745" s="2">
        <f t="shared" si="133"/>
        <v>-91.705382983607905</v>
      </c>
      <c r="I745" s="2">
        <f t="shared" si="137"/>
        <v>-90</v>
      </c>
      <c r="J745" s="2">
        <f t="shared" si="134"/>
        <v>-109.43127907681472</v>
      </c>
      <c r="K745">
        <f t="shared" si="138"/>
        <v>-109.43136588049545</v>
      </c>
      <c r="L745" s="2">
        <f t="shared" si="135"/>
        <v>-0.11910816255152668</v>
      </c>
    </row>
    <row r="746" spans="1:12">
      <c r="A746" s="2">
        <f t="shared" si="139"/>
        <v>39522.061786606675</v>
      </c>
      <c r="B746" s="2">
        <f t="shared" si="136"/>
        <v>85.916219746046949</v>
      </c>
      <c r="C746" s="2">
        <f t="shared" si="128"/>
        <v>85.916191942273855</v>
      </c>
      <c r="D746" s="2">
        <f t="shared" si="129"/>
        <v>89.855028673472901</v>
      </c>
      <c r="E746" s="2">
        <f t="shared" si="130"/>
        <v>-103.87352921537335</v>
      </c>
      <c r="F746" s="2">
        <f t="shared" si="131"/>
        <v>-103.87358371110695</v>
      </c>
      <c r="G746" s="2">
        <f t="shared" si="132"/>
        <v>-179.97100548967015</v>
      </c>
      <c r="H746" s="2">
        <f t="shared" si="133"/>
        <v>-91.93679185555348</v>
      </c>
      <c r="I746" s="2">
        <f t="shared" si="137"/>
        <v>-90</v>
      </c>
      <c r="J746" s="2">
        <f t="shared" si="134"/>
        <v>-109.89410132487988</v>
      </c>
      <c r="K746">
        <f t="shared" si="138"/>
        <v>-109.89418362438657</v>
      </c>
      <c r="L746" s="2">
        <f t="shared" si="135"/>
        <v>-0.11597681619724654</v>
      </c>
    </row>
    <row r="747" spans="1:12">
      <c r="A747" s="2">
        <f t="shared" si="139"/>
        <v>40589.157454845052</v>
      </c>
      <c r="B747" s="2">
        <f t="shared" si="136"/>
        <v>86.147627175282508</v>
      </c>
      <c r="C747" s="2">
        <f t="shared" si="128"/>
        <v>86.147600814219416</v>
      </c>
      <c r="D747" s="2">
        <f t="shared" si="129"/>
        <v>89.858839978013521</v>
      </c>
      <c r="E747" s="2">
        <f t="shared" si="130"/>
        <v>-104.33634978701029</v>
      </c>
      <c r="F747" s="2">
        <f t="shared" si="131"/>
        <v>-104.33640145499808</v>
      </c>
      <c r="G747" s="2">
        <f t="shared" si="132"/>
        <v>-179.97176776939992</v>
      </c>
      <c r="H747" s="2">
        <f t="shared" si="133"/>
        <v>-92.168200727499041</v>
      </c>
      <c r="I747" s="2">
        <f t="shared" si="137"/>
        <v>-90</v>
      </c>
      <c r="J747" s="2">
        <f t="shared" si="134"/>
        <v>-110.35692333922682</v>
      </c>
      <c r="K747">
        <f t="shared" si="138"/>
        <v>-110.35700136827771</v>
      </c>
      <c r="L747" s="2">
        <f t="shared" si="135"/>
        <v>-0.1129277913863973</v>
      </c>
    </row>
    <row r="748" spans="1:12">
      <c r="A748" s="2">
        <f t="shared" si="139"/>
        <v>41685.064706125864</v>
      </c>
      <c r="B748" s="2">
        <f t="shared" si="136"/>
        <v>86.379034679378634</v>
      </c>
      <c r="C748" s="2">
        <f t="shared" si="128"/>
        <v>86.379009686164977</v>
      </c>
      <c r="D748" s="2">
        <f t="shared" si="129"/>
        <v>89.862551083927613</v>
      </c>
      <c r="E748" s="2">
        <f t="shared" si="130"/>
        <v>-104.79917021191704</v>
      </c>
      <c r="F748" s="2">
        <f t="shared" si="131"/>
        <v>-104.79921919888922</v>
      </c>
      <c r="G748" s="2">
        <f t="shared" si="132"/>
        <v>-179.97251000795856</v>
      </c>
      <c r="H748" s="2">
        <f t="shared" si="133"/>
        <v>-92.399609599444602</v>
      </c>
      <c r="I748" s="2">
        <f t="shared" si="137"/>
        <v>-90</v>
      </c>
      <c r="J748" s="2">
        <f t="shared" si="134"/>
        <v>-110.81974513198301</v>
      </c>
      <c r="K748">
        <f t="shared" si="138"/>
        <v>-110.81981911216884</v>
      </c>
      <c r="L748" s="2">
        <f t="shared" si="135"/>
        <v>-0.10995892403093421</v>
      </c>
    </row>
    <row r="749" spans="1:12">
      <c r="A749" s="2">
        <f t="shared" si="139"/>
        <v>42810.561453191258</v>
      </c>
      <c r="B749" s="2">
        <f t="shared" si="136"/>
        <v>86.610442254450916</v>
      </c>
      <c r="C749" s="2">
        <f t="shared" si="128"/>
        <v>86.610418558110538</v>
      </c>
      <c r="D749" s="2">
        <f t="shared" si="129"/>
        <v>89.86616462536135</v>
      </c>
      <c r="E749" s="2">
        <f t="shared" si="130"/>
        <v>-105.26199049770744</v>
      </c>
      <c r="F749" s="2">
        <f t="shared" si="131"/>
        <v>-105.26203694278033</v>
      </c>
      <c r="G749" s="2">
        <f t="shared" si="132"/>
        <v>-179.97323273228642</v>
      </c>
      <c r="H749" s="2">
        <f t="shared" si="133"/>
        <v>-92.631018471390178</v>
      </c>
      <c r="I749" s="2">
        <f t="shared" si="137"/>
        <v>-90</v>
      </c>
      <c r="J749" s="2">
        <f t="shared" si="134"/>
        <v>-111.28256671464671</v>
      </c>
      <c r="K749">
        <f t="shared" si="138"/>
        <v>-111.28263685605997</v>
      </c>
      <c r="L749" s="2">
        <f t="shared" si="135"/>
        <v>-0.10706810692505542</v>
      </c>
    </row>
    <row r="750" spans="1:12">
      <c r="A750" s="2">
        <f t="shared" si="139"/>
        <v>43966.446612427419</v>
      </c>
      <c r="B750" s="2">
        <f t="shared" si="136"/>
        <v>86.841849896816498</v>
      </c>
      <c r="C750" s="2">
        <f t="shared" si="128"/>
        <v>86.8418274300561</v>
      </c>
      <c r="D750" s="2">
        <f t="shared" si="129"/>
        <v>89.869683167215953</v>
      </c>
      <c r="E750" s="2">
        <f t="shared" si="130"/>
        <v>-105.72481065160018</v>
      </c>
      <c r="F750" s="2">
        <f t="shared" si="131"/>
        <v>-105.72485468667146</v>
      </c>
      <c r="G750" s="2">
        <f t="shared" si="132"/>
        <v>-179.97393645546626</v>
      </c>
      <c r="H750" s="2">
        <f t="shared" si="133"/>
        <v>-92.862427343335725</v>
      </c>
      <c r="I750" s="2">
        <f t="shared" si="137"/>
        <v>-90</v>
      </c>
      <c r="J750" s="2">
        <f t="shared" si="134"/>
        <v>-111.74538809811941</v>
      </c>
      <c r="K750">
        <f t="shared" si="138"/>
        <v>-111.74545459995109</v>
      </c>
      <c r="L750" s="2">
        <f t="shared" si="135"/>
        <v>-0.10425328825030533</v>
      </c>
    </row>
    <row r="751" spans="1:12">
      <c r="A751" s="2">
        <f t="shared" si="139"/>
        <v>45153.540670962953</v>
      </c>
      <c r="B751" s="2">
        <f t="shared" si="136"/>
        <v>87.073257602983631</v>
      </c>
      <c r="C751" s="2">
        <f t="shared" si="128"/>
        <v>87.073236302001675</v>
      </c>
      <c r="D751" s="2">
        <f t="shared" si="129"/>
        <v>89.873109206967484</v>
      </c>
      <c r="E751" s="2">
        <f t="shared" si="130"/>
        <v>-106.18763068043934</v>
      </c>
      <c r="F751" s="2">
        <f t="shared" si="131"/>
        <v>-106.1876724305626</v>
      </c>
      <c r="G751" s="2">
        <f t="shared" si="132"/>
        <v>-179.9746216770879</v>
      </c>
      <c r="H751" s="2">
        <f t="shared" si="133"/>
        <v>-93.093836215281286</v>
      </c>
      <c r="I751" s="2">
        <f t="shared" si="137"/>
        <v>-90</v>
      </c>
      <c r="J751" s="2">
        <f t="shared" si="134"/>
        <v>-112.208209292737</v>
      </c>
      <c r="K751">
        <f t="shared" si="138"/>
        <v>-112.20827234384221</v>
      </c>
      <c r="L751" s="2">
        <f t="shared" si="135"/>
        <v>-0.10151247012041154</v>
      </c>
    </row>
    <row r="752" spans="1:12">
      <c r="A752" s="2">
        <f t="shared" si="139"/>
        <v>46372.686269078949</v>
      </c>
      <c r="B752" s="2">
        <f t="shared" si="136"/>
        <v>87.304665369641739</v>
      </c>
      <c r="C752" s="2">
        <f t="shared" si="128"/>
        <v>87.304645173947222</v>
      </c>
      <c r="D752" s="2">
        <f t="shared" si="129"/>
        <v>89.876445176438992</v>
      </c>
      <c r="E752" s="2">
        <f t="shared" si="130"/>
        <v>-106.65045059071396</v>
      </c>
      <c r="F752" s="2">
        <f t="shared" si="131"/>
        <v>-106.65049017445371</v>
      </c>
      <c r="G752" s="2">
        <f t="shared" si="132"/>
        <v>-179.97528888360335</v>
      </c>
      <c r="H752" s="2">
        <f t="shared" si="133"/>
        <v>-93.325245087226861</v>
      </c>
      <c r="I752" s="2">
        <f t="shared" si="137"/>
        <v>-90</v>
      </c>
      <c r="J752" s="2">
        <f t="shared" si="134"/>
        <v>-112.67103030829908</v>
      </c>
      <c r="K752">
        <f t="shared" si="138"/>
        <v>-112.67109008773335</v>
      </c>
      <c r="L752" s="2">
        <f t="shared" si="135"/>
        <v>-9.8843707164348871E-2</v>
      </c>
    </row>
    <row r="753" spans="1:12">
      <c r="A753" s="2">
        <f t="shared" si="139"/>
        <v>47624.748798344081</v>
      </c>
      <c r="B753" s="2">
        <f t="shared" si="136"/>
        <v>87.53607319365203</v>
      </c>
      <c r="C753" s="2">
        <f t="shared" si="128"/>
        <v>87.536054045892797</v>
      </c>
      <c r="D753" s="2">
        <f t="shared" si="129"/>
        <v>89.879693443526037</v>
      </c>
      <c r="E753" s="2">
        <f t="shared" si="130"/>
        <v>-107.11327038857627</v>
      </c>
      <c r="F753" s="2">
        <f t="shared" si="131"/>
        <v>-107.11330791834484</v>
      </c>
      <c r="G753" s="2">
        <f t="shared" si="132"/>
        <v>-179.97593854867247</v>
      </c>
      <c r="H753" s="2">
        <f t="shared" si="133"/>
        <v>-93.556653959172422</v>
      </c>
      <c r="I753" s="2">
        <f t="shared" si="137"/>
        <v>-90</v>
      </c>
      <c r="J753" s="2">
        <f t="shared" si="134"/>
        <v>-113.13385115409666</v>
      </c>
      <c r="K753">
        <f t="shared" si="138"/>
        <v>-113.13390783162447</v>
      </c>
      <c r="L753" s="2">
        <f t="shared" si="135"/>
        <v>-9.6245105146437027E-2</v>
      </c>
    </row>
    <row r="754" spans="1:12">
      <c r="A754" s="2">
        <f t="shared" si="139"/>
        <v>48910.61701589937</v>
      </c>
      <c r="B754" s="2">
        <f t="shared" si="136"/>
        <v>87.767481072038564</v>
      </c>
      <c r="C754" s="2">
        <f t="shared" si="128"/>
        <v>87.767462917838373</v>
      </c>
      <c r="D754" s="2">
        <f t="shared" si="129"/>
        <v>89.882856313876943</v>
      </c>
      <c r="E754" s="2">
        <f t="shared" si="130"/>
        <v>-107.57609007985933</v>
      </c>
      <c r="F754" s="2">
        <f t="shared" si="131"/>
        <v>-107.57612566223598</v>
      </c>
      <c r="G754" s="2">
        <f t="shared" si="132"/>
        <v>-179.97657113349933</v>
      </c>
      <c r="H754" s="2">
        <f t="shared" si="133"/>
        <v>-93.788062831117983</v>
      </c>
      <c r="I754" s="2">
        <f t="shared" si="137"/>
        <v>-90</v>
      </c>
      <c r="J754" s="2">
        <f t="shared" si="134"/>
        <v>-113.59667183893875</v>
      </c>
      <c r="K754">
        <f t="shared" si="138"/>
        <v>-113.59672557551559</v>
      </c>
      <c r="L754" s="2">
        <f t="shared" si="135"/>
        <v>-9.3714819622391587E-2</v>
      </c>
    </row>
    <row r="755" spans="1:12">
      <c r="A755" s="2">
        <f t="shared" si="139"/>
        <v>50231.203675328652</v>
      </c>
      <c r="B755" s="2">
        <f t="shared" si="136"/>
        <v>87.998889001979833</v>
      </c>
      <c r="C755" s="2">
        <f t="shared" si="128"/>
        <v>87.998871789783919</v>
      </c>
      <c r="D755" s="2">
        <f t="shared" si="129"/>
        <v>89.885936032528988</v>
      </c>
      <c r="E755" s="2">
        <f t="shared" si="130"/>
        <v>-108.03890967009346</v>
      </c>
      <c r="F755" s="2">
        <f t="shared" si="131"/>
        <v>-108.03894340612709</v>
      </c>
      <c r="G755" s="2">
        <f t="shared" si="132"/>
        <v>-179.9771870871601</v>
      </c>
      <c r="H755" s="2">
        <f t="shared" si="133"/>
        <v>-94.019471703063559</v>
      </c>
      <c r="I755" s="2">
        <f t="shared" si="137"/>
        <v>-90</v>
      </c>
      <c r="J755" s="2">
        <f t="shared" si="134"/>
        <v>-114.05949237117719</v>
      </c>
      <c r="K755">
        <f t="shared" si="138"/>
        <v>-114.05954331940673</v>
      </c>
      <c r="L755" s="2">
        <f t="shared" si="135"/>
        <v>-9.1251054631129591E-2</v>
      </c>
    </row>
    <row r="756" spans="1:12">
      <c r="A756" s="2">
        <f t="shared" si="139"/>
        <v>51587.446174562523</v>
      </c>
      <c r="B756" s="2">
        <f t="shared" si="136"/>
        <v>88.230296980800716</v>
      </c>
      <c r="C756" s="2">
        <f t="shared" si="128"/>
        <v>88.230280661729495</v>
      </c>
      <c r="D756" s="2">
        <f t="shared" si="129"/>
        <v>89.888934785501377</v>
      </c>
      <c r="E756" s="2">
        <f t="shared" si="130"/>
        <v>-108.50172916452208</v>
      </c>
      <c r="F756" s="2">
        <f t="shared" si="131"/>
        <v>-108.50176115001823</v>
      </c>
      <c r="G756" s="2">
        <f t="shared" si="132"/>
        <v>-179.97778684692216</v>
      </c>
      <c r="H756" s="2">
        <f t="shared" si="133"/>
        <v>-94.25088057500912</v>
      </c>
      <c r="I756" s="2">
        <f t="shared" si="137"/>
        <v>-90</v>
      </c>
      <c r="J756" s="2">
        <f t="shared" si="134"/>
        <v>-114.52231275873048</v>
      </c>
      <c r="K756">
        <f t="shared" si="138"/>
        <v>-114.52236106329785</v>
      </c>
      <c r="L756" s="2">
        <f t="shared" si="135"/>
        <v>-8.8852061420766404E-2</v>
      </c>
    </row>
    <row r="757" spans="1:12">
      <c r="A757" s="2">
        <f t="shared" si="139"/>
        <v>52980.307221275703</v>
      </c>
      <c r="B757" s="2">
        <f t="shared" si="136"/>
        <v>88.461705005964916</v>
      </c>
      <c r="C757" s="2">
        <f t="shared" si="128"/>
        <v>88.461689533675042</v>
      </c>
      <c r="D757" s="2">
        <f t="shared" si="129"/>
        <v>89.891854701346588</v>
      </c>
      <c r="E757" s="2">
        <f t="shared" si="130"/>
        <v>-108.96454856811644</v>
      </c>
      <c r="F757" s="2">
        <f t="shared" si="131"/>
        <v>-108.96457889390933</v>
      </c>
      <c r="G757" s="2">
        <f t="shared" si="132"/>
        <v>-179.97837083855453</v>
      </c>
      <c r="H757" s="2">
        <f t="shared" si="133"/>
        <v>-94.482289446954667</v>
      </c>
      <c r="I757" s="2">
        <f t="shared" si="137"/>
        <v>-90</v>
      </c>
      <c r="J757" s="2">
        <f t="shared" si="134"/>
        <v>-114.98513300910619</v>
      </c>
      <c r="K757">
        <f t="shared" si="138"/>
        <v>-114.98517880718896</v>
      </c>
      <c r="L757" s="2">
        <f t="shared" si="135"/>
        <v>-8.6516137207922839E-2</v>
      </c>
    </row>
    <row r="758" spans="1:12">
      <c r="A758" s="2">
        <f t="shared" si="139"/>
        <v>54410.775516250142</v>
      </c>
      <c r="B758" s="2">
        <f t="shared" si="136"/>
        <v>88.693113075067743</v>
      </c>
      <c r="C758" s="2">
        <f t="shared" si="128"/>
        <v>88.693098405620617</v>
      </c>
      <c r="D758" s="2">
        <f t="shared" si="129"/>
        <v>89.894697852660755</v>
      </c>
      <c r="E758" s="2">
        <f t="shared" si="130"/>
        <v>-109.42736788558994</v>
      </c>
      <c r="F758" s="2">
        <f t="shared" si="131"/>
        <v>-109.42739663780047</v>
      </c>
      <c r="G758" s="2">
        <f t="shared" si="132"/>
        <v>-179.97893947663064</v>
      </c>
      <c r="H758" s="2">
        <f t="shared" si="133"/>
        <v>-94.713698318900242</v>
      </c>
      <c r="I758" s="2">
        <f t="shared" si="137"/>
        <v>-90</v>
      </c>
      <c r="J758" s="2">
        <f t="shared" si="134"/>
        <v>-115.44795312942244</v>
      </c>
      <c r="K758">
        <f t="shared" si="138"/>
        <v>-115.4479965510801</v>
      </c>
      <c r="L758" s="2">
        <f t="shared" si="135"/>
        <v>-8.4241623969887769E-2</v>
      </c>
    </row>
    <row r="759" spans="1:12">
      <c r="A759" s="2">
        <f t="shared" si="139"/>
        <v>55879.866455188894</v>
      </c>
      <c r="B759" s="2">
        <f t="shared" si="136"/>
        <v>88.924521185829249</v>
      </c>
      <c r="C759" s="2">
        <f t="shared" si="128"/>
        <v>88.924507277566178</v>
      </c>
      <c r="D759" s="2">
        <f t="shared" si="129"/>
        <v>89.897466257554711</v>
      </c>
      <c r="E759" s="2">
        <f t="shared" si="130"/>
        <v>-109.89018712141132</v>
      </c>
      <c r="F759" s="2">
        <f t="shared" si="131"/>
        <v>-109.89021438169161</v>
      </c>
      <c r="G759" s="2">
        <f t="shared" si="132"/>
        <v>-179.97949316482249</v>
      </c>
      <c r="H759" s="2">
        <f t="shared" si="133"/>
        <v>-94.945107190845803</v>
      </c>
      <c r="I759" s="2">
        <f t="shared" si="137"/>
        <v>-90</v>
      </c>
      <c r="J759" s="2">
        <f t="shared" si="134"/>
        <v>-115.91077312642787</v>
      </c>
      <c r="K759">
        <f t="shared" si="138"/>
        <v>-115.91081429497123</v>
      </c>
      <c r="L759" s="2">
        <f t="shared" si="135"/>
        <v>-8.2026907267788829E-2</v>
      </c>
    </row>
    <row r="760" spans="1:12">
      <c r="A760" s="2">
        <f t="shared" si="139"/>
        <v>57388.62284947899</v>
      </c>
      <c r="B760" s="2">
        <f t="shared" si="136"/>
        <v>89.155929336087851</v>
      </c>
      <c r="C760" s="2">
        <f t="shared" si="128"/>
        <v>89.155916149511739</v>
      </c>
      <c r="D760" s="2">
        <f t="shared" si="129"/>
        <v>89.900161881085893</v>
      </c>
      <c r="E760" s="2">
        <f t="shared" si="130"/>
        <v>-110.35300627981746</v>
      </c>
      <c r="F760" s="2">
        <f t="shared" si="131"/>
        <v>-110.35303212558273</v>
      </c>
      <c r="G760" s="2">
        <f t="shared" si="132"/>
        <v>-179.98003229618772</v>
      </c>
      <c r="H760" s="2">
        <f t="shared" si="133"/>
        <v>-95.176516062791364</v>
      </c>
      <c r="I760" s="2">
        <f t="shared" si="137"/>
        <v>-90</v>
      </c>
      <c r="J760" s="2">
        <f t="shared" si="134"/>
        <v>-116.37359300652098</v>
      </c>
      <c r="K760">
        <f t="shared" si="138"/>
        <v>-116.37363203886235</v>
      </c>
      <c r="L760" s="2">
        <f t="shared" si="135"/>
        <v>-7.98704151018228E-2</v>
      </c>
    </row>
    <row r="761" spans="1:12">
      <c r="A761" s="2">
        <f t="shared" si="139"/>
        <v>58938.115666414917</v>
      </c>
      <c r="B761" s="2">
        <f t="shared" si="136"/>
        <v>89.387337523794059</v>
      </c>
      <c r="C761" s="2">
        <f t="shared" si="128"/>
        <v>89.387325021457301</v>
      </c>
      <c r="D761" s="2">
        <f t="shared" si="129"/>
        <v>89.902786636653047</v>
      </c>
      <c r="E761" s="2">
        <f t="shared" si="130"/>
        <v>-110.8158253648254</v>
      </c>
      <c r="F761" s="2">
        <f t="shared" si="131"/>
        <v>-110.81584986947385</v>
      </c>
      <c r="G761" s="2">
        <f t="shared" si="132"/>
        <v>-179.98055725344861</v>
      </c>
      <c r="H761" s="2">
        <f t="shared" si="133"/>
        <v>-95.40792493473694</v>
      </c>
      <c r="I761" s="2">
        <f t="shared" si="137"/>
        <v>-90</v>
      </c>
      <c r="J761" s="2">
        <f t="shared" si="134"/>
        <v>-116.83641277576828</v>
      </c>
      <c r="K761">
        <f t="shared" si="138"/>
        <v>-116.83644978275349</v>
      </c>
      <c r="L761" s="2">
        <f t="shared" si="135"/>
        <v>-7.7770616795561409E-2</v>
      </c>
    </row>
    <row r="762" spans="1:12">
      <c r="A762" s="2">
        <f t="shared" si="139"/>
        <v>60529.444789408117</v>
      </c>
      <c r="B762" s="2">
        <f t="shared" si="136"/>
        <v>89.61874574700478</v>
      </c>
      <c r="C762" s="2">
        <f t="shared" si="128"/>
        <v>89.618733893402862</v>
      </c>
      <c r="D762" s="2">
        <f t="shared" si="129"/>
        <v>89.905342387353997</v>
      </c>
      <c r="E762" s="2">
        <f t="shared" si="130"/>
        <v>-111.27864438024373</v>
      </c>
      <c r="F762" s="2">
        <f t="shared" si="131"/>
        <v>-111.27866761336499</v>
      </c>
      <c r="G762" s="2">
        <f t="shared" si="132"/>
        <v>-179.98106840926408</v>
      </c>
      <c r="H762" s="2">
        <f t="shared" si="133"/>
        <v>-95.639333806682487</v>
      </c>
      <c r="I762" s="2">
        <f t="shared" si="137"/>
        <v>-90</v>
      </c>
      <c r="J762" s="2">
        <f t="shared" si="134"/>
        <v>-117.29923243992144</v>
      </c>
      <c r="K762">
        <f t="shared" si="138"/>
        <v>-117.29926752664461</v>
      </c>
      <c r="L762" s="2">
        <f t="shared" si="135"/>
        <v>-7.5726021910099917E-2</v>
      </c>
    </row>
    <row r="763" spans="1:12">
      <c r="A763" s="2">
        <f t="shared" si="139"/>
        <v>62163.739798722134</v>
      </c>
      <c r="B763" s="2">
        <f t="shared" si="136"/>
        <v>89.850154003877719</v>
      </c>
      <c r="C763" s="2">
        <f t="shared" si="128"/>
        <v>89.850142765348423</v>
      </c>
      <c r="D763" s="2">
        <f t="shared" si="129"/>
        <v>89.907830947308028</v>
      </c>
      <c r="E763" s="2">
        <f t="shared" si="130"/>
        <v>-111.74146332968343</v>
      </c>
      <c r="F763" s="2">
        <f t="shared" si="131"/>
        <v>-111.7414853572561</v>
      </c>
      <c r="G763" s="2">
        <f t="shared" si="132"/>
        <v>-179.98156612649422</v>
      </c>
      <c r="H763" s="2">
        <f t="shared" si="133"/>
        <v>-95.870742678628048</v>
      </c>
      <c r="I763" s="2">
        <f t="shared" si="137"/>
        <v>-90</v>
      </c>
      <c r="J763" s="2">
        <f t="shared" si="134"/>
        <v>-117.76205200443376</v>
      </c>
      <c r="K763">
        <f t="shared" si="138"/>
        <v>-117.76208527053572</v>
      </c>
      <c r="L763" s="2">
        <f t="shared" si="135"/>
        <v>-7.3735179186201094E-2</v>
      </c>
    </row>
    <row r="764" spans="1:12">
      <c r="A764" s="2">
        <f t="shared" si="139"/>
        <v>63842.160773287629</v>
      </c>
      <c r="B764" s="2">
        <f t="shared" si="136"/>
        <v>90.081562292666177</v>
      </c>
      <c r="C764" s="2">
        <f t="shared" si="128"/>
        <v>90.081551637293984</v>
      </c>
      <c r="D764" s="2">
        <f t="shared" si="129"/>
        <v>89.910254082943169</v>
      </c>
      <c r="E764" s="2">
        <f t="shared" si="130"/>
        <v>-112.20428221656809</v>
      </c>
      <c r="F764" s="2">
        <f t="shared" si="131"/>
        <v>-112.20430310114723</v>
      </c>
      <c r="G764" s="2">
        <f t="shared" si="132"/>
        <v>-179.98205075845809</v>
      </c>
      <c r="H764" s="2">
        <f t="shared" si="133"/>
        <v>-96.102151550573623</v>
      </c>
      <c r="I764" s="2">
        <f t="shared" si="137"/>
        <v>-90</v>
      </c>
      <c r="J764" s="2">
        <f t="shared" si="134"/>
        <v>-118.22487147447553</v>
      </c>
      <c r="K764">
        <f t="shared" si="138"/>
        <v>-118.22490301442687</v>
      </c>
      <c r="L764" s="2">
        <f t="shared" si="135"/>
        <v>-7.1796675514917752E-2</v>
      </c>
    </row>
    <row r="765" spans="1:12">
      <c r="A765" s="2">
        <f t="shared" si="139"/>
        <v>65565.899114166386</v>
      </c>
      <c r="B765" s="2">
        <f t="shared" si="136"/>
        <v>90.312970611714078</v>
      </c>
      <c r="C765" s="2">
        <f t="shared" si="128"/>
        <v>90.312960509239559</v>
      </c>
      <c r="D765" s="2">
        <f t="shared" si="129"/>
        <v>89.912613514249912</v>
      </c>
      <c r="E765" s="2">
        <f t="shared" si="130"/>
        <v>-112.66710104414364</v>
      </c>
      <c r="F765" s="2">
        <f t="shared" si="131"/>
        <v>-112.66712084503837</v>
      </c>
      <c r="G765" s="2">
        <f t="shared" si="132"/>
        <v>-179.98252264918474</v>
      </c>
      <c r="H765" s="2">
        <f t="shared" si="133"/>
        <v>-96.333560422519184</v>
      </c>
      <c r="I765" s="2">
        <f t="shared" si="137"/>
        <v>-90</v>
      </c>
      <c r="J765" s="2">
        <f t="shared" si="134"/>
        <v>-118.68769085494874</v>
      </c>
      <c r="K765">
        <f t="shared" si="138"/>
        <v>-118.68772075831799</v>
      </c>
      <c r="L765" s="2">
        <f t="shared" si="135"/>
        <v>-6.9909134934846406E-2</v>
      </c>
    </row>
    <row r="766" spans="1:12">
      <c r="A766" s="2">
        <f t="shared" si="139"/>
        <v>67336.178390248868</v>
      </c>
      <c r="B766" s="2">
        <f t="shared" si="136"/>
        <v>90.544378959451322</v>
      </c>
      <c r="C766" s="2">
        <f t="shared" ref="C766:C829" si="140">20*LOG10(A766*0.01)+20*LOG10(50)</f>
        <v>90.54436938118512</v>
      </c>
      <c r="D766" s="2">
        <f t="shared" ref="D766:D829" si="141">ATAN(A766*0.01)*180/PI()</f>
        <v>89.914910916001915</v>
      </c>
      <c r="E766" s="2">
        <f t="shared" ref="E766:E829" si="142">20*LOG10(1)-10*LOG10((1-A766^2*0.01^2)^2+(2*0.1*A766*0.01)^2)</f>
        <v>-113.12991981548757</v>
      </c>
      <c r="F766" s="2">
        <f t="shared" ref="F766:F829" si="143">20*LOG10(1)-40*LOG10(A766*0.01)</f>
        <v>-113.12993858892949</v>
      </c>
      <c r="G766" s="2">
        <f t="shared" ref="G766:G829" si="144">IF(A766*0.01&gt;1,-ATAN(2*0.1*A766*0.01/(1-A766^2*0.01^2))-PI(),-ATAN(2*0.1*A766*0.01/(1-A766^2*0.01^2)))*180/PI()</f>
        <v>-179.98298213365746</v>
      </c>
      <c r="H766" s="2">
        <f t="shared" ref="H766:H829" si="145">-20*LOG10(A766)</f>
        <v>-96.564969294464746</v>
      </c>
      <c r="I766" s="2">
        <f t="shared" si="137"/>
        <v>-90</v>
      </c>
      <c r="J766" s="2">
        <f t="shared" si="134"/>
        <v>-119.15051015050099</v>
      </c>
      <c r="K766">
        <f t="shared" si="138"/>
        <v>-119.15053850220912</v>
      </c>
      <c r="L766" s="2">
        <f t="shared" si="135"/>
        <v>-6.8071217655528926E-2</v>
      </c>
    </row>
    <row r="767" spans="1:12">
      <c r="A767" s="2">
        <f t="shared" si="139"/>
        <v>69154.255206785587</v>
      </c>
      <c r="B767" s="2">
        <f t="shared" si="136"/>
        <v>90.775787334389236</v>
      </c>
      <c r="C767" s="2">
        <f t="shared" si="140"/>
        <v>90.775778253130682</v>
      </c>
      <c r="D767" s="2">
        <f t="shared" si="141"/>
        <v>89.917147918944551</v>
      </c>
      <c r="E767" s="2">
        <f t="shared" si="142"/>
        <v>-113.59273853351777</v>
      </c>
      <c r="F767" s="2">
        <f t="shared" si="143"/>
        <v>-113.59275633282061</v>
      </c>
      <c r="G767" s="2">
        <f t="shared" si="144"/>
        <v>-179.98342953805164</v>
      </c>
      <c r="H767" s="2">
        <f t="shared" si="145"/>
        <v>-96.796378166410307</v>
      </c>
      <c r="I767" s="2">
        <f t="shared" si="137"/>
        <v>-90</v>
      </c>
      <c r="J767" s="2">
        <f t="shared" si="134"/>
        <v>-119.61332936553885</v>
      </c>
      <c r="K767">
        <f t="shared" si="138"/>
        <v>-119.61335624610024</v>
      </c>
      <c r="L767" s="2">
        <f t="shared" si="135"/>
        <v>-6.6281619107087408E-2</v>
      </c>
    </row>
    <row r="768" spans="1:12">
      <c r="A768" s="2">
        <f t="shared" si="139"/>
        <v>71021.420097368798</v>
      </c>
      <c r="B768" s="2">
        <f t="shared" si="136"/>
        <v>91.007195735116397</v>
      </c>
      <c r="C768" s="2">
        <f t="shared" si="140"/>
        <v>91.007187125076257</v>
      </c>
      <c r="D768" s="2">
        <f t="shared" si="141"/>
        <v>89.919326110952298</v>
      </c>
      <c r="E768" s="2">
        <f t="shared" si="142"/>
        <v>-114.0555572010006</v>
      </c>
      <c r="F768" s="2">
        <f t="shared" si="143"/>
        <v>-114.05557407671175</v>
      </c>
      <c r="G768" s="2">
        <f t="shared" si="144"/>
        <v>-179.9838651799665</v>
      </c>
      <c r="H768" s="2">
        <f t="shared" si="145"/>
        <v>-97.027787038355882</v>
      </c>
      <c r="I768" s="2">
        <f t="shared" si="137"/>
        <v>-90</v>
      </c>
      <c r="J768" s="2">
        <f t="shared" si="134"/>
        <v>-120.07614850424008</v>
      </c>
      <c r="K768">
        <f t="shared" si="138"/>
        <v>-120.07617398999137</v>
      </c>
      <c r="L768" s="2">
        <f t="shared" si="135"/>
        <v>-6.4539069014188044E-2</v>
      </c>
    </row>
    <row r="769" spans="1:12">
      <c r="A769" s="2">
        <f t="shared" si="139"/>
        <v>72938.998439997755</v>
      </c>
      <c r="B769" s="2">
        <f t="shared" si="136"/>
        <v>91.238604160294642</v>
      </c>
      <c r="C769" s="2">
        <f t="shared" si="140"/>
        <v>91.238595997021804</v>
      </c>
      <c r="D769" s="2">
        <f t="shared" si="141"/>
        <v>89.921447038155733</v>
      </c>
      <c r="E769" s="2">
        <f t="shared" si="142"/>
        <v>-114.51837582055894</v>
      </c>
      <c r="F769" s="2">
        <f t="shared" si="143"/>
        <v>-114.51839182060286</v>
      </c>
      <c r="G769" s="2">
        <f t="shared" si="144"/>
        <v>-179.98428936865062</v>
      </c>
      <c r="H769" s="2">
        <f t="shared" si="145"/>
        <v>-97.259195910301429</v>
      </c>
      <c r="I769" s="2">
        <f t="shared" si="137"/>
        <v>-90</v>
      </c>
      <c r="J769" s="2">
        <f t="shared" si="134"/>
        <v>-120.53896757056573</v>
      </c>
      <c r="K769">
        <f t="shared" si="138"/>
        <v>-120.53899173388248</v>
      </c>
      <c r="L769" s="2">
        <f t="shared" si="135"/>
        <v>-6.2842330494902399E-2</v>
      </c>
    </row>
    <row r="770" spans="1:12">
      <c r="A770" s="2">
        <f t="shared" si="139"/>
        <v>74908.35139787769</v>
      </c>
      <c r="B770" s="2">
        <f t="shared" si="136"/>
        <v>91.470012608655225</v>
      </c>
      <c r="C770" s="2">
        <f t="shared" si="140"/>
        <v>91.470004868967379</v>
      </c>
      <c r="D770" s="2">
        <f t="shared" si="141"/>
        <v>89.923512206038822</v>
      </c>
      <c r="E770" s="2">
        <f t="shared" si="142"/>
        <v>-114.98119439467958</v>
      </c>
      <c r="F770" s="2">
        <f t="shared" si="143"/>
        <v>-114.98120956449399</v>
      </c>
      <c r="G770" s="2">
        <f t="shared" si="144"/>
        <v>-179.98470240522155</v>
      </c>
      <c r="H770" s="2">
        <f t="shared" si="145"/>
        <v>-97.490604782247004</v>
      </c>
      <c r="I770" s="2">
        <f t="shared" si="137"/>
        <v>-90</v>
      </c>
      <c r="J770" s="2">
        <f t="shared" si="134"/>
        <v>-121.00178656827136</v>
      </c>
      <c r="K770">
        <f t="shared" si="138"/>
        <v>-121.00180947777362</v>
      </c>
      <c r="L770" s="2">
        <f t="shared" si="135"/>
        <v>-6.1190199182732385E-2</v>
      </c>
    </row>
    <row r="771" spans="1:12">
      <c r="A771" s="2">
        <f t="shared" si="139"/>
        <v>76930.876885620382</v>
      </c>
      <c r="B771" s="2">
        <f t="shared" si="136"/>
        <v>91.701421078995253</v>
      </c>
      <c r="C771" s="2">
        <f t="shared" si="140"/>
        <v>91.70141374091294</v>
      </c>
      <c r="D771" s="2">
        <f t="shared" si="141"/>
        <v>89.925523080507418</v>
      </c>
      <c r="E771" s="2">
        <f t="shared" si="142"/>
        <v>-115.44401292572022</v>
      </c>
      <c r="F771" s="2">
        <f t="shared" si="143"/>
        <v>-115.44402730838513</v>
      </c>
      <c r="G771" s="2">
        <f t="shared" si="144"/>
        <v>-179.98510458287953</v>
      </c>
      <c r="H771" s="2">
        <f t="shared" si="145"/>
        <v>-97.722013654192565</v>
      </c>
      <c r="I771" s="2">
        <f t="shared" si="137"/>
        <v>-90</v>
      </c>
      <c r="J771" s="2">
        <f t="shared" ref="J771:J834" si="146">B771+E771+H771</f>
        <v>-121.46460550091753</v>
      </c>
      <c r="K771">
        <f t="shared" si="138"/>
        <v>-121.46462722166476</v>
      </c>
      <c r="L771" s="2">
        <f t="shared" ref="L771:L834" si="147">D771+G771+I771+180</f>
        <v>-5.9581502372111572E-2</v>
      </c>
    </row>
    <row r="772" spans="1:12">
      <c r="A772" s="2">
        <f t="shared" si="139"/>
        <v>79008.010561532123</v>
      </c>
      <c r="B772" s="2">
        <f t="shared" ref="B772:B835" si="148">20*LOG10(50)+10*LOG10(1+0.01^2*A772^2)</f>
        <v>91.932829570174192</v>
      </c>
      <c r="C772" s="2">
        <f t="shared" si="140"/>
        <v>91.932822612858502</v>
      </c>
      <c r="D772" s="2">
        <f t="shared" si="141"/>
        <v>89.927481088929753</v>
      </c>
      <c r="E772" s="2">
        <f t="shared" si="142"/>
        <v>-115.90683141591629</v>
      </c>
      <c r="F772" s="2">
        <f t="shared" si="143"/>
        <v>-115.90684505227625</v>
      </c>
      <c r="G772" s="2">
        <f t="shared" si="144"/>
        <v>-179.98549618711593</v>
      </c>
      <c r="H772" s="2">
        <f t="shared" si="145"/>
        <v>-97.953422526138127</v>
      </c>
      <c r="I772" s="2">
        <f t="shared" ref="I772:I835" si="149">-90</f>
        <v>-90</v>
      </c>
      <c r="J772" s="2">
        <f t="shared" si="146"/>
        <v>-121.92742437188022</v>
      </c>
      <c r="K772">
        <f t="shared" ref="K772:K835" si="150">C772+F772+H772</f>
        <v>-121.92744496555588</v>
      </c>
      <c r="L772" s="2">
        <f t="shared" si="147"/>
        <v>-5.8015098186160685E-2</v>
      </c>
    </row>
    <row r="773" spans="1:12">
      <c r="A773" s="2">
        <f t="shared" ref="A773:A836" si="151">A772*$P$2</f>
        <v>81141.226846693477</v>
      </c>
      <c r="B773" s="2">
        <f t="shared" si="148"/>
        <v>92.164238081110781</v>
      </c>
      <c r="C773" s="2">
        <f t="shared" si="140"/>
        <v>92.164231484804063</v>
      </c>
      <c r="D773" s="2">
        <f t="shared" si="141"/>
        <v>89.929387621149317</v>
      </c>
      <c r="E773" s="2">
        <f t="shared" si="142"/>
        <v>-116.36964986738717</v>
      </c>
      <c r="F773" s="2">
        <f t="shared" si="143"/>
        <v>-116.36966279616738</v>
      </c>
      <c r="G773" s="2">
        <f t="shared" si="144"/>
        <v>-179.98587749591582</v>
      </c>
      <c r="H773" s="2">
        <f t="shared" si="145"/>
        <v>-98.184831398083674</v>
      </c>
      <c r="I773" s="2">
        <f t="shared" si="149"/>
        <v>-90</v>
      </c>
      <c r="J773" s="2">
        <f t="shared" si="146"/>
        <v>-122.39024318436006</v>
      </c>
      <c r="K773">
        <f t="shared" si="150"/>
        <v>-122.39026270944699</v>
      </c>
      <c r="L773" s="2">
        <f t="shared" si="147"/>
        <v>-5.648987476649836E-2</v>
      </c>
    </row>
    <row r="774" spans="1:12">
      <c r="A774" s="2">
        <f t="shared" si="151"/>
        <v>83332.039971554186</v>
      </c>
      <c r="B774" s="2">
        <f t="shared" si="148"/>
        <v>92.395646610779778</v>
      </c>
      <c r="C774" s="2">
        <f t="shared" si="140"/>
        <v>92.395640356749624</v>
      </c>
      <c r="D774" s="2">
        <f t="shared" si="141"/>
        <v>89.931244030471561</v>
      </c>
      <c r="E774" s="2">
        <f t="shared" si="142"/>
        <v>-116.83246828214226</v>
      </c>
      <c r="F774" s="2">
        <f t="shared" si="143"/>
        <v>-116.8324805400585</v>
      </c>
      <c r="G774" s="2">
        <f t="shared" si="144"/>
        <v>-179.98624877995519</v>
      </c>
      <c r="H774" s="2">
        <f t="shared" si="145"/>
        <v>-98.416240270029249</v>
      </c>
      <c r="I774" s="2">
        <f t="shared" si="149"/>
        <v>-90</v>
      </c>
      <c r="J774" s="2">
        <f t="shared" si="146"/>
        <v>-122.85306194139173</v>
      </c>
      <c r="K774">
        <f t="shared" si="150"/>
        <v>-122.85308045333812</v>
      </c>
      <c r="L774" s="2">
        <f t="shared" si="147"/>
        <v>-5.5004749483629212E-2</v>
      </c>
    </row>
    <row r="775" spans="1:12">
      <c r="A775" s="2">
        <f t="shared" si="151"/>
        <v>85582.005050786145</v>
      </c>
      <c r="B775" s="2">
        <f t="shared" si="148"/>
        <v>92.627055158209217</v>
      </c>
      <c r="C775" s="2">
        <f t="shared" si="140"/>
        <v>92.627049228695185</v>
      </c>
      <c r="D775" s="2">
        <f t="shared" si="141"/>
        <v>89.933051634624164</v>
      </c>
      <c r="E775" s="2">
        <f t="shared" si="142"/>
        <v>-117.29528666208677</v>
      </c>
      <c r="F775" s="2">
        <f t="shared" si="143"/>
        <v>-117.29529828394962</v>
      </c>
      <c r="G775" s="2">
        <f t="shared" si="144"/>
        <v>-179.98661030279359</v>
      </c>
      <c r="H775" s="2">
        <f t="shared" si="145"/>
        <v>-98.64764914197481</v>
      </c>
      <c r="I775" s="2">
        <f t="shared" si="149"/>
        <v>-90</v>
      </c>
      <c r="J775" s="2">
        <f t="shared" si="146"/>
        <v>-123.31588064585236</v>
      </c>
      <c r="K775">
        <f t="shared" si="150"/>
        <v>-123.31589819722925</v>
      </c>
      <c r="L775" s="2">
        <f t="shared" si="147"/>
        <v>-5.355866816944399E-2</v>
      </c>
    </row>
    <row r="776" spans="1:12">
      <c r="A776" s="2">
        <f t="shared" si="151"/>
        <v>87892.71918715736</v>
      </c>
      <c r="B776" s="2">
        <f t="shared" si="148"/>
        <v>92.858463722477481</v>
      </c>
      <c r="C776" s="2">
        <f t="shared" si="140"/>
        <v>92.858458100640746</v>
      </c>
      <c r="D776" s="2">
        <f t="shared" si="141"/>
        <v>89.934811716692479</v>
      </c>
      <c r="E776" s="2">
        <f t="shared" si="142"/>
        <v>-117.75810500902693</v>
      </c>
      <c r="F776" s="2">
        <f t="shared" si="143"/>
        <v>-117.75811602784076</v>
      </c>
      <c r="G776" s="2">
        <f t="shared" si="144"/>
        <v>-179.98696232106093</v>
      </c>
      <c r="H776" s="2">
        <f t="shared" si="145"/>
        <v>-98.879058013920371</v>
      </c>
      <c r="I776" s="2">
        <f t="shared" si="149"/>
        <v>-90</v>
      </c>
      <c r="J776" s="2">
        <f t="shared" si="146"/>
        <v>-123.77869930046982</v>
      </c>
      <c r="K776">
        <f t="shared" si="150"/>
        <v>-123.77871594112038</v>
      </c>
      <c r="L776" s="2">
        <f t="shared" si="147"/>
        <v>-5.2150604368449649E-2</v>
      </c>
    </row>
    <row r="777" spans="1:12">
      <c r="A777" s="2">
        <f t="shared" si="151"/>
        <v>90265.822605210604</v>
      </c>
      <c r="B777" s="2">
        <f t="shared" si="148"/>
        <v>93.089872302710859</v>
      </c>
      <c r="C777" s="2">
        <f t="shared" si="140"/>
        <v>93.089866972586321</v>
      </c>
      <c r="D777" s="2">
        <f t="shared" si="141"/>
        <v>89.93652552603011</v>
      </c>
      <c r="E777" s="2">
        <f t="shared" si="142"/>
        <v>-118.22092332467535</v>
      </c>
      <c r="F777" s="2">
        <f t="shared" si="143"/>
        <v>-118.22093377173188</v>
      </c>
      <c r="G777" s="2">
        <f t="shared" si="144"/>
        <v>-179.98730508463967</v>
      </c>
      <c r="H777" s="2">
        <f t="shared" si="145"/>
        <v>-99.110466885865947</v>
      </c>
      <c r="I777" s="2">
        <f t="shared" si="149"/>
        <v>-90</v>
      </c>
      <c r="J777" s="2">
        <f t="shared" si="146"/>
        <v>-124.24151790783044</v>
      </c>
      <c r="K777">
        <f t="shared" si="150"/>
        <v>-124.2415336850115</v>
      </c>
      <c r="L777" s="2">
        <f t="shared" si="147"/>
        <v>-5.0779558609576725E-2</v>
      </c>
    </row>
    <row r="778" spans="1:12">
      <c r="A778" s="2">
        <f t="shared" si="151"/>
        <v>92702.999815551288</v>
      </c>
      <c r="B778" s="2">
        <f t="shared" si="148"/>
        <v>93.3212808980809</v>
      </c>
      <c r="C778" s="2">
        <f t="shared" si="140"/>
        <v>93.321275844531883</v>
      </c>
      <c r="D778" s="2">
        <f t="shared" si="141"/>
        <v>89.938194279145733</v>
      </c>
      <c r="E778" s="2">
        <f t="shared" si="142"/>
        <v>-118.68374161065574</v>
      </c>
      <c r="F778" s="2">
        <f t="shared" si="143"/>
        <v>-118.68375151562302</v>
      </c>
      <c r="G778" s="2">
        <f t="shared" si="144"/>
        <v>-179.98763883684259</v>
      </c>
      <c r="H778" s="2">
        <f t="shared" si="145"/>
        <v>-99.341875757811508</v>
      </c>
      <c r="I778" s="2">
        <f t="shared" si="149"/>
        <v>-90</v>
      </c>
      <c r="J778" s="2">
        <f t="shared" si="146"/>
        <v>-124.70433647038635</v>
      </c>
      <c r="K778">
        <f t="shared" si="150"/>
        <v>-124.70435142890264</v>
      </c>
      <c r="L778" s="2">
        <f t="shared" si="147"/>
        <v>-4.9444557696858737E-2</v>
      </c>
    </row>
    <row r="779" spans="1:12">
      <c r="A779" s="2">
        <f t="shared" si="151"/>
        <v>95205.980810571171</v>
      </c>
      <c r="B779" s="2">
        <f t="shared" si="148"/>
        <v>93.552689507802199</v>
      </c>
      <c r="C779" s="2">
        <f t="shared" si="140"/>
        <v>93.552684716477444</v>
      </c>
      <c r="D779" s="2">
        <f t="shared" si="141"/>
        <v>89.939819160566515</v>
      </c>
      <c r="E779" s="2">
        <f t="shared" si="142"/>
        <v>-119.14655986850755</v>
      </c>
      <c r="F779" s="2">
        <f t="shared" si="143"/>
        <v>-119.14656925951414</v>
      </c>
      <c r="G779" s="2">
        <f t="shared" si="144"/>
        <v>-179.98796381458524</v>
      </c>
      <c r="H779" s="2">
        <f t="shared" si="145"/>
        <v>-99.573284629757069</v>
      </c>
      <c r="I779" s="2">
        <f t="shared" si="149"/>
        <v>-90</v>
      </c>
      <c r="J779" s="2">
        <f t="shared" si="146"/>
        <v>-125.16715499046242</v>
      </c>
      <c r="K779">
        <f t="shared" si="150"/>
        <v>-125.16716917279376</v>
      </c>
      <c r="L779" s="2">
        <f t="shared" si="147"/>
        <v>-4.8144654018727806E-2</v>
      </c>
    </row>
    <row r="780" spans="1:12">
      <c r="A780" s="2">
        <f t="shared" si="151"/>
        <v>97776.542292456579</v>
      </c>
      <c r="B780" s="2">
        <f t="shared" si="148"/>
        <v>93.784098131130094</v>
      </c>
      <c r="C780" s="2">
        <f t="shared" si="140"/>
        <v>93.784093588423005</v>
      </c>
      <c r="D780" s="2">
        <f t="shared" si="141"/>
        <v>89.941401323678818</v>
      </c>
      <c r="E780" s="2">
        <f t="shared" si="142"/>
        <v>-119.60937809969036</v>
      </c>
      <c r="F780" s="2">
        <f t="shared" si="143"/>
        <v>-119.60938700340526</v>
      </c>
      <c r="G780" s="2">
        <f t="shared" si="144"/>
        <v>-179.9882802485541</v>
      </c>
      <c r="H780" s="2">
        <f t="shared" si="145"/>
        <v>-99.804693501702644</v>
      </c>
      <c r="I780" s="2">
        <f t="shared" si="149"/>
        <v>-90</v>
      </c>
      <c r="J780" s="2">
        <f t="shared" si="146"/>
        <v>-125.62997347026291</v>
      </c>
      <c r="K780">
        <f t="shared" si="150"/>
        <v>-125.6299869166849</v>
      </c>
      <c r="L780" s="2">
        <f t="shared" si="147"/>
        <v>-4.6878924875272787E-2</v>
      </c>
    </row>
    <row r="781" spans="1:12">
      <c r="A781" s="2">
        <f t="shared" si="151"/>
        <v>100416.5089343529</v>
      </c>
      <c r="B781" s="2">
        <f t="shared" si="148"/>
        <v>94.015506767358517</v>
      </c>
      <c r="C781" s="2">
        <f t="shared" si="140"/>
        <v>94.015502460368566</v>
      </c>
      <c r="D781" s="2">
        <f t="shared" si="141"/>
        <v>89.942941891546866</v>
      </c>
      <c r="E781" s="2">
        <f t="shared" si="142"/>
        <v>-120.07219630558795</v>
      </c>
      <c r="F781" s="2">
        <f t="shared" si="143"/>
        <v>-120.07220474729638</v>
      </c>
      <c r="G781" s="2">
        <f t="shared" si="144"/>
        <v>-179.98858836337072</v>
      </c>
      <c r="H781" s="2">
        <f t="shared" si="145"/>
        <v>-100.03610237364819</v>
      </c>
      <c r="I781" s="2">
        <f t="shared" si="149"/>
        <v>-90</v>
      </c>
      <c r="J781" s="2">
        <f t="shared" si="146"/>
        <v>-126.09279191187763</v>
      </c>
      <c r="K781">
        <f t="shared" si="150"/>
        <v>-126.09280466057601</v>
      </c>
      <c r="L781" s="2">
        <f t="shared" si="147"/>
        <v>-4.5646471823857837E-2</v>
      </c>
    </row>
    <row r="782" spans="1:12">
      <c r="A782" s="2">
        <f t="shared" si="151"/>
        <v>103127.75467558042</v>
      </c>
      <c r="B782" s="2">
        <f t="shared" si="148"/>
        <v>94.246915415818108</v>
      </c>
      <c r="C782" s="2">
        <f t="shared" si="140"/>
        <v>94.246911332314141</v>
      </c>
      <c r="D782" s="2">
        <f t="shared" si="141"/>
        <v>89.944441957709984</v>
      </c>
      <c r="E782" s="2">
        <f t="shared" si="142"/>
        <v>-120.53501448751243</v>
      </c>
      <c r="F782" s="2">
        <f t="shared" si="143"/>
        <v>-120.53502249118752</v>
      </c>
      <c r="G782" s="2">
        <f t="shared" si="144"/>
        <v>-179.98888837775084</v>
      </c>
      <c r="H782" s="2">
        <f t="shared" si="145"/>
        <v>-100.26751124559375</v>
      </c>
      <c r="I782" s="2">
        <f t="shared" si="149"/>
        <v>-90</v>
      </c>
      <c r="J782" s="2">
        <f t="shared" si="146"/>
        <v>-126.55561031728807</v>
      </c>
      <c r="K782">
        <f t="shared" si="150"/>
        <v>-126.55562240446713</v>
      </c>
      <c r="L782" s="2">
        <f t="shared" si="147"/>
        <v>-4.4446420040856083E-2</v>
      </c>
    </row>
    <row r="783" spans="1:12">
      <c r="A783" s="2">
        <f t="shared" si="151"/>
        <v>105912.20405182109</v>
      </c>
      <c r="B783" s="2">
        <f t="shared" si="148"/>
        <v>94.478324075874184</v>
      </c>
      <c r="C783" s="2">
        <f t="shared" si="140"/>
        <v>94.478320204259688</v>
      </c>
      <c r="D783" s="2">
        <f t="shared" si="141"/>
        <v>89.945902586958539</v>
      </c>
      <c r="E783" s="2">
        <f t="shared" si="142"/>
        <v>-120.99783264670769</v>
      </c>
      <c r="F783" s="2">
        <f t="shared" si="143"/>
        <v>-120.99784023507864</v>
      </c>
      <c r="G783" s="2">
        <f t="shared" si="144"/>
        <v>-179.98918050465994</v>
      </c>
      <c r="H783" s="2">
        <f t="shared" si="145"/>
        <v>-100.49892011753933</v>
      </c>
      <c r="I783" s="2">
        <f t="shared" si="149"/>
        <v>-90</v>
      </c>
      <c r="J783" s="2">
        <f t="shared" si="146"/>
        <v>-127.01842868837284</v>
      </c>
      <c r="K783">
        <f t="shared" si="150"/>
        <v>-127.01844014835828</v>
      </c>
      <c r="L783" s="2">
        <f t="shared" si="147"/>
        <v>-4.3277917701402657E-2</v>
      </c>
    </row>
    <row r="784" spans="1:12">
      <c r="A784" s="2">
        <f t="shared" si="151"/>
        <v>108771.83356122025</v>
      </c>
      <c r="B784" s="2">
        <f t="shared" si="148"/>
        <v>94.709732746925013</v>
      </c>
      <c r="C784" s="2">
        <f t="shared" si="140"/>
        <v>94.709729076205264</v>
      </c>
      <c r="D784" s="2">
        <f t="shared" si="141"/>
        <v>89.947324816089974</v>
      </c>
      <c r="E784" s="2">
        <f t="shared" si="142"/>
        <v>-121.46065078435315</v>
      </c>
      <c r="F784" s="2">
        <f t="shared" si="143"/>
        <v>-121.46065797896978</v>
      </c>
      <c r="G784" s="2">
        <f t="shared" si="144"/>
        <v>-179.98946495146421</v>
      </c>
      <c r="H784" s="2">
        <f t="shared" si="145"/>
        <v>-100.73032898948489</v>
      </c>
      <c r="I784" s="2">
        <f t="shared" si="149"/>
        <v>-90</v>
      </c>
      <c r="J784" s="2">
        <f t="shared" si="146"/>
        <v>-127.48124702691302</v>
      </c>
      <c r="K784">
        <f t="shared" si="150"/>
        <v>-127.4812578922494</v>
      </c>
      <c r="L784" s="2">
        <f t="shared" si="147"/>
        <v>-4.2140135374239662E-2</v>
      </c>
    </row>
    <row r="785" spans="1:12">
      <c r="A785" s="2">
        <f t="shared" si="151"/>
        <v>111708.67306737319</v>
      </c>
      <c r="B785" s="2">
        <f t="shared" si="148"/>
        <v>94.941141428400101</v>
      </c>
      <c r="C785" s="2">
        <f t="shared" si="140"/>
        <v>94.941137948150825</v>
      </c>
      <c r="D785" s="2">
        <f t="shared" si="141"/>
        <v>89.948709654644517</v>
      </c>
      <c r="E785" s="2">
        <f t="shared" si="142"/>
        <v>-121.92346890156702</v>
      </c>
      <c r="F785" s="2">
        <f t="shared" si="143"/>
        <v>-121.9234757228609</v>
      </c>
      <c r="G785" s="2">
        <f t="shared" si="144"/>
        <v>-179.98974192007799</v>
      </c>
      <c r="H785" s="2">
        <f t="shared" si="145"/>
        <v>-100.96173786143044</v>
      </c>
      <c r="I785" s="2">
        <f t="shared" si="149"/>
        <v>-90</v>
      </c>
      <c r="J785" s="2">
        <f t="shared" si="146"/>
        <v>-127.94406533459735</v>
      </c>
      <c r="K785">
        <f t="shared" si="150"/>
        <v>-127.94407563614051</v>
      </c>
      <c r="L785" s="2">
        <f t="shared" si="147"/>
        <v>-4.1032265433472048E-2</v>
      </c>
    </row>
    <row r="786" spans="1:12">
      <c r="A786" s="2">
        <f t="shared" si="151"/>
        <v>114724.80724019225</v>
      </c>
      <c r="B786" s="2">
        <f t="shared" si="148"/>
        <v>95.172550119758512</v>
      </c>
      <c r="C786" s="2">
        <f t="shared" si="140"/>
        <v>95.172546820096386</v>
      </c>
      <c r="D786" s="2">
        <f t="shared" si="141"/>
        <v>89.950058085621805</v>
      </c>
      <c r="E786" s="2">
        <f t="shared" si="142"/>
        <v>-122.38628699940948</v>
      </c>
      <c r="F786" s="2">
        <f t="shared" si="143"/>
        <v>-122.38629346675202</v>
      </c>
      <c r="G786" s="2">
        <f t="shared" si="144"/>
        <v>-179.99001160710699</v>
      </c>
      <c r="H786" s="2">
        <f t="shared" si="145"/>
        <v>-101.19314673337601</v>
      </c>
      <c r="I786" s="2">
        <f t="shared" si="149"/>
        <v>-90</v>
      </c>
      <c r="J786" s="2">
        <f t="shared" si="146"/>
        <v>-128.40688361302699</v>
      </c>
      <c r="K786">
        <f t="shared" si="150"/>
        <v>-128.40689338003165</v>
      </c>
      <c r="L786" s="2">
        <f t="shared" si="147"/>
        <v>-3.9953521485188048E-2</v>
      </c>
    </row>
    <row r="787" spans="1:12">
      <c r="A787" s="2">
        <f t="shared" si="151"/>
        <v>117822.37703567743</v>
      </c>
      <c r="B787" s="2">
        <f t="shared" si="148"/>
        <v>95.403958820487446</v>
      </c>
      <c r="C787" s="2">
        <f t="shared" si="140"/>
        <v>95.403955692041947</v>
      </c>
      <c r="D787" s="2">
        <f t="shared" si="141"/>
        <v>89.95137106617868</v>
      </c>
      <c r="E787" s="2">
        <f t="shared" si="142"/>
        <v>-122.84910507888567</v>
      </c>
      <c r="F787" s="2">
        <f t="shared" si="143"/>
        <v>-122.84911121064314</v>
      </c>
      <c r="G787" s="2">
        <f t="shared" si="144"/>
        <v>-179.99027420398784</v>
      </c>
      <c r="H787" s="2">
        <f t="shared" si="145"/>
        <v>-101.42455560532157</v>
      </c>
      <c r="I787" s="2">
        <f t="shared" si="149"/>
        <v>-90</v>
      </c>
      <c r="J787" s="2">
        <f t="shared" si="146"/>
        <v>-128.8697018637198</v>
      </c>
      <c r="K787">
        <f t="shared" si="150"/>
        <v>-128.86971112392277</v>
      </c>
      <c r="L787" s="2">
        <f t="shared" si="147"/>
        <v>-3.8903137809143118E-2</v>
      </c>
    </row>
    <row r="788" spans="1:12">
      <c r="A788" s="2">
        <f t="shared" si="151"/>
        <v>121003.58121564072</v>
      </c>
      <c r="B788" s="2">
        <f t="shared" si="148"/>
        <v>95.635367530100666</v>
      </c>
      <c r="C788" s="2">
        <f t="shared" si="140"/>
        <v>95.635364563987508</v>
      </c>
      <c r="D788" s="2">
        <f t="shared" si="141"/>
        <v>89.95264952830847</v>
      </c>
      <c r="E788" s="2">
        <f t="shared" si="142"/>
        <v>-123.31192314094864</v>
      </c>
      <c r="F788" s="2">
        <f t="shared" si="143"/>
        <v>-123.31192895453428</v>
      </c>
      <c r="G788" s="2">
        <f t="shared" si="144"/>
        <v>-179.99052989712416</v>
      </c>
      <c r="H788" s="2">
        <f t="shared" si="145"/>
        <v>-101.65596447726713</v>
      </c>
      <c r="I788" s="2">
        <f t="shared" si="149"/>
        <v>-90</v>
      </c>
      <c r="J788" s="2">
        <f t="shared" si="146"/>
        <v>-129.3325200881151</v>
      </c>
      <c r="K788">
        <f t="shared" si="150"/>
        <v>-129.33252886781389</v>
      </c>
      <c r="L788" s="2">
        <f t="shared" si="147"/>
        <v>-3.7880368815706333E-2</v>
      </c>
    </row>
    <row r="789" spans="1:12">
      <c r="A789" s="2">
        <f t="shared" si="151"/>
        <v>124270.67790846301</v>
      </c>
      <c r="B789" s="2">
        <f t="shared" si="148"/>
        <v>95.866776248137171</v>
      </c>
      <c r="C789" s="2">
        <f t="shared" si="140"/>
        <v>95.866773435933084</v>
      </c>
      <c r="D789" s="2">
        <f t="shared" si="141"/>
        <v>89.953894379502529</v>
      </c>
      <c r="E789" s="2">
        <f t="shared" si="142"/>
        <v>-123.77474118650191</v>
      </c>
      <c r="F789" s="2">
        <f t="shared" si="143"/>
        <v>-123.7747466984254</v>
      </c>
      <c r="G789" s="2">
        <f t="shared" si="144"/>
        <v>-179.99077886801879</v>
      </c>
      <c r="H789" s="2">
        <f t="shared" si="145"/>
        <v>-101.88737334921271</v>
      </c>
      <c r="I789" s="2">
        <f t="shared" si="149"/>
        <v>-90</v>
      </c>
      <c r="J789" s="2">
        <f t="shared" si="146"/>
        <v>-129.79533828757747</v>
      </c>
      <c r="K789">
        <f t="shared" si="150"/>
        <v>-129.79534661170504</v>
      </c>
      <c r="L789" s="2">
        <f t="shared" si="147"/>
        <v>-3.6884488516250258E-2</v>
      </c>
    </row>
    <row r="790" spans="1:12">
      <c r="A790" s="2">
        <f t="shared" si="151"/>
        <v>127625.98621199151</v>
      </c>
      <c r="B790" s="2">
        <f t="shared" si="148"/>
        <v>96.098184974159864</v>
      </c>
      <c r="C790" s="2">
        <f t="shared" si="140"/>
        <v>96.098182307878645</v>
      </c>
      <c r="D790" s="2">
        <f t="shared" si="141"/>
        <v>89.955106503394504</v>
      </c>
      <c r="E790" s="2">
        <f t="shared" si="142"/>
        <v>-124.2375592164022</v>
      </c>
      <c r="F790" s="2">
        <f t="shared" si="143"/>
        <v>-124.23756444231654</v>
      </c>
      <c r="G790" s="2">
        <f t="shared" si="144"/>
        <v>-179.99102129340264</v>
      </c>
      <c r="H790" s="2">
        <f t="shared" si="145"/>
        <v>-102.11878222115827</v>
      </c>
      <c r="I790" s="2">
        <f t="shared" si="149"/>
        <v>-90</v>
      </c>
      <c r="J790" s="2">
        <f t="shared" si="146"/>
        <v>-130.25815646340061</v>
      </c>
      <c r="K790">
        <f t="shared" si="150"/>
        <v>-130.25816435559616</v>
      </c>
      <c r="L790" s="2">
        <f t="shared" si="147"/>
        <v>-3.5914790008121145E-2</v>
      </c>
    </row>
    <row r="791" spans="1:12">
      <c r="A791" s="2">
        <f t="shared" si="151"/>
        <v>131071.88783971526</v>
      </c>
      <c r="B791" s="2">
        <f t="shared" si="148"/>
        <v>96.329593707754384</v>
      </c>
      <c r="C791" s="2">
        <f t="shared" si="140"/>
        <v>96.329591179824206</v>
      </c>
      <c r="D791" s="2">
        <f t="shared" si="141"/>
        <v>89.956286760387329</v>
      </c>
      <c r="E791" s="2">
        <f t="shared" si="142"/>
        <v>-124.7003772314617</v>
      </c>
      <c r="F791" s="2">
        <f t="shared" si="143"/>
        <v>-124.70038218620765</v>
      </c>
      <c r="G791" s="2">
        <f t="shared" si="144"/>
        <v>-179.99125734536011</v>
      </c>
      <c r="H791" s="2">
        <f t="shared" si="145"/>
        <v>-102.35019109310383</v>
      </c>
      <c r="I791" s="2">
        <f t="shared" si="149"/>
        <v>-90</v>
      </c>
      <c r="J791" s="2">
        <f t="shared" si="146"/>
        <v>-130.72097461681113</v>
      </c>
      <c r="K791">
        <f t="shared" si="150"/>
        <v>-130.72098209948729</v>
      </c>
      <c r="L791" s="2">
        <f t="shared" si="147"/>
        <v>-3.4970584972768393E-2</v>
      </c>
    </row>
    <row r="792" spans="1:12">
      <c r="A792" s="2">
        <f t="shared" si="151"/>
        <v>134610.82881138756</v>
      </c>
      <c r="B792" s="2">
        <f t="shared" si="148"/>
        <v>96.561002448527816</v>
      </c>
      <c r="C792" s="2">
        <f t="shared" si="140"/>
        <v>96.561000051769767</v>
      </c>
      <c r="D792" s="2">
        <f t="shared" si="141"/>
        <v>89.957435988264095</v>
      </c>
      <c r="E792" s="2">
        <f t="shared" si="142"/>
        <v>-125.16319523245048</v>
      </c>
      <c r="F792" s="2">
        <f t="shared" si="143"/>
        <v>-125.16319993009878</v>
      </c>
      <c r="G792" s="2">
        <f t="shared" si="144"/>
        <v>-179.99148719145145</v>
      </c>
      <c r="H792" s="2">
        <f t="shared" si="145"/>
        <v>-102.58159996504941</v>
      </c>
      <c r="I792" s="2">
        <f t="shared" si="149"/>
        <v>-90</v>
      </c>
      <c r="J792" s="2">
        <f t="shared" si="146"/>
        <v>-131.18379274897205</v>
      </c>
      <c r="K792">
        <f t="shared" si="150"/>
        <v>-131.18379984337844</v>
      </c>
      <c r="L792" s="2">
        <f t="shared" si="147"/>
        <v>-3.4051203187345891E-2</v>
      </c>
    </row>
    <row r="793" spans="1:12">
      <c r="A793" s="2">
        <f t="shared" si="151"/>
        <v>138245.32118929501</v>
      </c>
      <c r="B793" s="2">
        <f t="shared" si="148"/>
        <v>96.792411196107651</v>
      </c>
      <c r="C793" s="2">
        <f t="shared" si="140"/>
        <v>96.792408923715328</v>
      </c>
      <c r="D793" s="2">
        <f t="shared" si="141"/>
        <v>89.958555002782674</v>
      </c>
      <c r="E793" s="2">
        <f t="shared" si="142"/>
        <v>-125.62601322009868</v>
      </c>
      <c r="F793" s="2">
        <f t="shared" si="143"/>
        <v>-125.62601767398991</v>
      </c>
      <c r="G793" s="2">
        <f t="shared" si="144"/>
        <v>-179.99171099483155</v>
      </c>
      <c r="H793" s="2">
        <f t="shared" si="145"/>
        <v>-102.81300883699495</v>
      </c>
      <c r="I793" s="2">
        <f t="shared" si="149"/>
        <v>-90</v>
      </c>
      <c r="J793" s="2">
        <f t="shared" si="146"/>
        <v>-131.64661086098599</v>
      </c>
      <c r="K793">
        <f t="shared" si="150"/>
        <v>-131.64661758726953</v>
      </c>
      <c r="L793" s="2">
        <f t="shared" si="147"/>
        <v>-3.315599204887576E-2</v>
      </c>
    </row>
    <row r="794" spans="1:12">
      <c r="A794" s="2">
        <f t="shared" si="151"/>
        <v>141977.94486140597</v>
      </c>
      <c r="B794" s="2">
        <f t="shared" si="148"/>
        <v>97.023819950140719</v>
      </c>
      <c r="C794" s="2">
        <f t="shared" si="140"/>
        <v>97.023817795660889</v>
      </c>
      <c r="D794" s="2">
        <f t="shared" si="141"/>
        <v>89.959644598254712</v>
      </c>
      <c r="E794" s="2">
        <f t="shared" si="142"/>
        <v>-126.08883119509854</v>
      </c>
      <c r="F794" s="2">
        <f t="shared" si="143"/>
        <v>-126.08883541788103</v>
      </c>
      <c r="G794" s="2">
        <f t="shared" si="144"/>
        <v>-179.99192891436573</v>
      </c>
      <c r="H794" s="2">
        <f t="shared" si="145"/>
        <v>-103.04441770894051</v>
      </c>
      <c r="I794" s="2">
        <f t="shared" si="149"/>
        <v>-90</v>
      </c>
      <c r="J794" s="2">
        <f t="shared" si="146"/>
        <v>-132.10942895389832</v>
      </c>
      <c r="K794">
        <f t="shared" si="150"/>
        <v>-132.10943533116065</v>
      </c>
      <c r="L794" s="2">
        <f t="shared" si="147"/>
        <v>-3.228431611103133E-2</v>
      </c>
    </row>
    <row r="795" spans="1:12">
      <c r="A795" s="2">
        <f t="shared" si="151"/>
        <v>145811.34937266391</v>
      </c>
      <c r="B795" s="2">
        <f t="shared" si="148"/>
        <v>97.255228710292158</v>
      </c>
      <c r="C795" s="2">
        <f t="shared" si="140"/>
        <v>97.255226667606451</v>
      </c>
      <c r="D795" s="2">
        <f t="shared" si="141"/>
        <v>89.960705548109502</v>
      </c>
      <c r="E795" s="2">
        <f t="shared" si="142"/>
        <v>-126.55164915810633</v>
      </c>
      <c r="F795" s="2">
        <f t="shared" si="143"/>
        <v>-126.55165316177217</v>
      </c>
      <c r="G795" s="2">
        <f t="shared" si="144"/>
        <v>-179.99214110474264</v>
      </c>
      <c r="H795" s="2">
        <f t="shared" si="145"/>
        <v>-103.27582658088608</v>
      </c>
      <c r="I795" s="2">
        <f t="shared" si="149"/>
        <v>-90</v>
      </c>
      <c r="J795" s="2">
        <f t="shared" si="146"/>
        <v>-132.57224702870025</v>
      </c>
      <c r="K795">
        <f t="shared" si="150"/>
        <v>-132.57225307505178</v>
      </c>
      <c r="L795" s="2">
        <f t="shared" si="147"/>
        <v>-3.1435556633141459E-2</v>
      </c>
    </row>
    <row r="796" spans="1:12">
      <c r="A796" s="2">
        <f t="shared" si="151"/>
        <v>149748.25580572581</v>
      </c>
      <c r="B796" s="2">
        <f t="shared" si="148"/>
        <v>97.48663747624451</v>
      </c>
      <c r="C796" s="2">
        <f t="shared" si="140"/>
        <v>97.486635539552012</v>
      </c>
      <c r="D796" s="2">
        <f t="shared" si="141"/>
        <v>89.961738605442875</v>
      </c>
      <c r="E796" s="2">
        <f t="shared" si="142"/>
        <v>-127.01446710974436</v>
      </c>
      <c r="F796" s="2">
        <f t="shared" si="143"/>
        <v>-127.01447090566327</v>
      </c>
      <c r="G796" s="2">
        <f t="shared" si="144"/>
        <v>-179.99234771658411</v>
      </c>
      <c r="H796" s="2">
        <f t="shared" si="145"/>
        <v>-103.50723545283165</v>
      </c>
      <c r="I796" s="2">
        <f t="shared" si="149"/>
        <v>-90</v>
      </c>
      <c r="J796" s="2">
        <f t="shared" si="146"/>
        <v>-133.03506508633149</v>
      </c>
      <c r="K796">
        <f t="shared" si="150"/>
        <v>-133.03507081894293</v>
      </c>
      <c r="L796" s="2">
        <f t="shared" si="147"/>
        <v>-3.0609111141245648E-2</v>
      </c>
    </row>
    <row r="797" spans="1:12">
      <c r="A797" s="2">
        <f t="shared" si="151"/>
        <v>153791.45871248041</v>
      </c>
      <c r="B797" s="2">
        <f t="shared" si="148"/>
        <v>97.718046247696748</v>
      </c>
      <c r="C797" s="2">
        <f t="shared" si="140"/>
        <v>97.718044411497573</v>
      </c>
      <c r="D797" s="2">
        <f t="shared" si="141"/>
        <v>89.962744503551846</v>
      </c>
      <c r="E797" s="2">
        <f t="shared" si="142"/>
        <v>-127.47728505060257</v>
      </c>
      <c r="F797" s="2">
        <f t="shared" si="143"/>
        <v>-127.47728864955441</v>
      </c>
      <c r="G797" s="2">
        <f t="shared" si="144"/>
        <v>-179.99254889655194</v>
      </c>
      <c r="H797" s="2">
        <f t="shared" si="145"/>
        <v>-103.7386443247772</v>
      </c>
      <c r="I797" s="2">
        <f t="shared" si="149"/>
        <v>-90</v>
      </c>
      <c r="J797" s="2">
        <f t="shared" si="146"/>
        <v>-133.49788312768302</v>
      </c>
      <c r="K797">
        <f t="shared" si="150"/>
        <v>-133.49788856283402</v>
      </c>
      <c r="L797" s="2">
        <f t="shared" si="147"/>
        <v>-2.9804393000091522E-2</v>
      </c>
    </row>
    <row r="798" spans="1:12">
      <c r="A798" s="2">
        <f t="shared" si="151"/>
        <v>157943.82809771737</v>
      </c>
      <c r="B798" s="2">
        <f t="shared" si="148"/>
        <v>97.949455024363502</v>
      </c>
      <c r="C798" s="2">
        <f t="shared" si="140"/>
        <v>97.949453283443148</v>
      </c>
      <c r="D798" s="2">
        <f t="shared" si="141"/>
        <v>89.963723956455112</v>
      </c>
      <c r="E798" s="2">
        <f t="shared" si="142"/>
        <v>-127.9401029812403</v>
      </c>
      <c r="F798" s="2">
        <f t="shared" si="143"/>
        <v>-127.94010639344555</v>
      </c>
      <c r="G798" s="2">
        <f t="shared" si="144"/>
        <v>-179.99274478745201</v>
      </c>
      <c r="H798" s="2">
        <f t="shared" si="145"/>
        <v>-103.97005319672276</v>
      </c>
      <c r="I798" s="2">
        <f t="shared" si="149"/>
        <v>-90</v>
      </c>
      <c r="J798" s="2">
        <f t="shared" si="146"/>
        <v>-133.96070115359956</v>
      </c>
      <c r="K798">
        <f t="shared" si="150"/>
        <v>-133.96070630672517</v>
      </c>
      <c r="L798" s="2">
        <f t="shared" si="147"/>
        <v>-2.9020830996898894E-2</v>
      </c>
    </row>
    <row r="799" spans="1:12">
      <c r="A799" s="2">
        <f t="shared" si="151"/>
        <v>162208.31145635573</v>
      </c>
      <c r="B799" s="2">
        <f t="shared" si="148"/>
        <v>98.180863805974198</v>
      </c>
      <c r="C799" s="2">
        <f t="shared" si="140"/>
        <v>98.180862155388709</v>
      </c>
      <c r="D799" s="2">
        <f t="shared" si="141"/>
        <v>89.964677659399797</v>
      </c>
      <c r="E799" s="2">
        <f t="shared" si="142"/>
        <v>-128.40292090218793</v>
      </c>
      <c r="F799" s="2">
        <f t="shared" si="143"/>
        <v>-128.40292413733667</v>
      </c>
      <c r="G799" s="2">
        <f t="shared" si="144"/>
        <v>-179.99293552833586</v>
      </c>
      <c r="H799" s="2">
        <f t="shared" si="145"/>
        <v>-104.20146206866833</v>
      </c>
      <c r="I799" s="2">
        <f t="shared" si="149"/>
        <v>-90</v>
      </c>
      <c r="J799" s="2">
        <f t="shared" si="146"/>
        <v>-134.42351916488207</v>
      </c>
      <c r="K799">
        <f t="shared" si="150"/>
        <v>-134.42352405061629</v>
      </c>
      <c r="L799" s="2">
        <f t="shared" si="147"/>
        <v>-2.8257868936066188E-2</v>
      </c>
    </row>
    <row r="800" spans="1:12">
      <c r="A800" s="2">
        <f t="shared" si="151"/>
        <v>166587.93586567731</v>
      </c>
      <c r="B800" s="2">
        <f t="shared" si="148"/>
        <v>98.412272592272274</v>
      </c>
      <c r="C800" s="2">
        <f t="shared" si="140"/>
        <v>98.41227102733427</v>
      </c>
      <c r="D800" s="2">
        <f t="shared" si="141"/>
        <v>89.965606289355037</v>
      </c>
      <c r="E800" s="2">
        <f t="shared" si="142"/>
        <v>-128.86573881394821</v>
      </c>
      <c r="F800" s="2">
        <f t="shared" si="143"/>
        <v>-128.86574188122779</v>
      </c>
      <c r="G800" s="2">
        <f t="shared" si="144"/>
        <v>-179.99312125459915</v>
      </c>
      <c r="H800" s="2">
        <f t="shared" si="145"/>
        <v>-104.4328709406139</v>
      </c>
      <c r="I800" s="2">
        <f t="shared" si="149"/>
        <v>-90</v>
      </c>
      <c r="J800" s="2">
        <f t="shared" si="146"/>
        <v>-134.88633716228983</v>
      </c>
      <c r="K800">
        <f t="shared" si="150"/>
        <v>-134.88634179450742</v>
      </c>
      <c r="L800" s="2">
        <f t="shared" si="147"/>
        <v>-2.751496524410868E-2</v>
      </c>
    </row>
    <row r="801" spans="1:12">
      <c r="A801" s="2">
        <f t="shared" si="151"/>
        <v>171085.81013405058</v>
      </c>
      <c r="B801" s="2">
        <f t="shared" si="148"/>
        <v>98.643681383014552</v>
      </c>
      <c r="C801" s="2">
        <f t="shared" si="140"/>
        <v>98.643679899279832</v>
      </c>
      <c r="D801" s="2">
        <f t="shared" si="141"/>
        <v>89.966510505492366</v>
      </c>
      <c r="E801" s="2">
        <f t="shared" si="142"/>
        <v>-129.32855671699792</v>
      </c>
      <c r="F801" s="2">
        <f t="shared" si="143"/>
        <v>-129.32855962511891</v>
      </c>
      <c r="G801" s="2">
        <f t="shared" si="144"/>
        <v>-179.99330209807792</v>
      </c>
      <c r="H801" s="2">
        <f t="shared" si="145"/>
        <v>-104.66427981255946</v>
      </c>
      <c r="I801" s="2">
        <f t="shared" si="149"/>
        <v>-90</v>
      </c>
      <c r="J801" s="2">
        <f t="shared" si="146"/>
        <v>-135.34915514654284</v>
      </c>
      <c r="K801">
        <f t="shared" si="150"/>
        <v>-135.34915953839854</v>
      </c>
      <c r="L801" s="2">
        <f t="shared" si="147"/>
        <v>-2.6791592585539092E-2</v>
      </c>
    </row>
    <row r="802" spans="1:12">
      <c r="A802" s="2">
        <f t="shared" si="151"/>
        <v>175705.12700766994</v>
      </c>
      <c r="B802" s="2">
        <f t="shared" si="148"/>
        <v>98.875090177970378</v>
      </c>
      <c r="C802" s="2">
        <f t="shared" si="140"/>
        <v>98.875088771225393</v>
      </c>
      <c r="D802" s="2">
        <f t="shared" si="141"/>
        <v>89.967390949653833</v>
      </c>
      <c r="E802" s="2">
        <f t="shared" si="142"/>
        <v>-129.79137461178902</v>
      </c>
      <c r="F802" s="2">
        <f t="shared" si="143"/>
        <v>-129.79137736901004</v>
      </c>
      <c r="G802" s="2">
        <f t="shared" si="144"/>
        <v>-179.99347818714224</v>
      </c>
      <c r="H802" s="2">
        <f t="shared" si="145"/>
        <v>-104.89568868450503</v>
      </c>
      <c r="I802" s="2">
        <f t="shared" si="149"/>
        <v>-90</v>
      </c>
      <c r="J802" s="2">
        <f t="shared" si="146"/>
        <v>-135.81197311832369</v>
      </c>
      <c r="K802">
        <f t="shared" si="150"/>
        <v>-135.81197728228966</v>
      </c>
      <c r="L802" s="2">
        <f t="shared" si="147"/>
        <v>-2.6087237488411574E-2</v>
      </c>
    </row>
    <row r="803" spans="1:12">
      <c r="A803" s="2">
        <f t="shared" si="151"/>
        <v>180449.16543687703</v>
      </c>
      <c r="B803" s="2">
        <f t="shared" si="148"/>
        <v>99.106498976921131</v>
      </c>
      <c r="C803" s="2">
        <f t="shared" si="140"/>
        <v>99.106497643170968</v>
      </c>
      <c r="D803" s="2">
        <f t="shared" si="141"/>
        <v>89.968248246807335</v>
      </c>
      <c r="E803" s="2">
        <f t="shared" si="142"/>
        <v>-130.25419249875006</v>
      </c>
      <c r="F803" s="2">
        <f t="shared" si="143"/>
        <v>-130.25419511290119</v>
      </c>
      <c r="G803" s="2">
        <f t="shared" si="144"/>
        <v>-179.99364964678713</v>
      </c>
      <c r="H803" s="2">
        <f t="shared" si="145"/>
        <v>-105.12709755645059</v>
      </c>
      <c r="I803" s="2">
        <f t="shared" si="149"/>
        <v>-90</v>
      </c>
      <c r="J803" s="2">
        <f t="shared" si="146"/>
        <v>-136.27479107827952</v>
      </c>
      <c r="K803">
        <f t="shared" si="150"/>
        <v>-136.27479502618081</v>
      </c>
      <c r="L803" s="2">
        <f t="shared" si="147"/>
        <v>-2.5401399979784856E-2</v>
      </c>
    </row>
    <row r="804" spans="1:12">
      <c r="A804" s="2">
        <f t="shared" si="151"/>
        <v>185321.2929036727</v>
      </c>
      <c r="B804" s="2">
        <f t="shared" si="148"/>
        <v>99.337907779659531</v>
      </c>
      <c r="C804" s="2">
        <f t="shared" si="140"/>
        <v>99.337906515116529</v>
      </c>
      <c r="D804" s="2">
        <f t="shared" si="141"/>
        <v>89.969083005490432</v>
      </c>
      <c r="E804" s="2">
        <f t="shared" si="142"/>
        <v>-130.71701037828728</v>
      </c>
      <c r="F804" s="2">
        <f t="shared" si="143"/>
        <v>-130.71701285679231</v>
      </c>
      <c r="G804" s="2">
        <f t="shared" si="144"/>
        <v>-179.99381659872151</v>
      </c>
      <c r="H804" s="2">
        <f t="shared" si="145"/>
        <v>-105.35850642839614</v>
      </c>
      <c r="I804" s="2">
        <f t="shared" si="149"/>
        <v>-90</v>
      </c>
      <c r="J804" s="2">
        <f t="shared" si="146"/>
        <v>-136.73760902702389</v>
      </c>
      <c r="K804">
        <f t="shared" si="150"/>
        <v>-136.73761277007191</v>
      </c>
      <c r="L804" s="2">
        <f t="shared" si="147"/>
        <v>-2.4733593231076156E-2</v>
      </c>
    </row>
    <row r="805" spans="1:12">
      <c r="A805" s="2">
        <f t="shared" si="151"/>
        <v>190324.96781207185</v>
      </c>
      <c r="B805" s="2">
        <f t="shared" si="148"/>
        <v>99.569316585989029</v>
      </c>
      <c r="C805" s="2">
        <f t="shared" si="140"/>
        <v>99.56931538706209</v>
      </c>
      <c r="D805" s="2">
        <f t="shared" si="141"/>
        <v>89.969895818242165</v>
      </c>
      <c r="E805" s="2">
        <f t="shared" si="142"/>
        <v>-131.17982825078599</v>
      </c>
      <c r="F805" s="2">
        <f t="shared" si="143"/>
        <v>-131.17983060068343</v>
      </c>
      <c r="G805" s="2">
        <f t="shared" si="144"/>
        <v>-179.99397916145443</v>
      </c>
      <c r="H805" s="2">
        <f t="shared" si="145"/>
        <v>-105.58991530034172</v>
      </c>
      <c r="I805" s="2">
        <f t="shared" si="149"/>
        <v>-90</v>
      </c>
      <c r="J805" s="2">
        <f t="shared" si="146"/>
        <v>-137.20042696513866</v>
      </c>
      <c r="K805">
        <f t="shared" si="150"/>
        <v>-137.20043051396306</v>
      </c>
      <c r="L805" s="2">
        <f t="shared" si="147"/>
        <v>-2.4083343212282671E-2</v>
      </c>
    </row>
    <row r="806" spans="1:12">
      <c r="A806" s="2">
        <f t="shared" si="151"/>
        <v>195463.74194299776</v>
      </c>
      <c r="B806" s="2">
        <f t="shared" si="148"/>
        <v>99.800725395723305</v>
      </c>
      <c r="C806" s="2">
        <f t="shared" si="140"/>
        <v>99.800724259007652</v>
      </c>
      <c r="D806" s="2">
        <f t="shared" si="141"/>
        <v>89.970687262023802</v>
      </c>
      <c r="E806" s="2">
        <f t="shared" si="142"/>
        <v>-131.64264611661133</v>
      </c>
      <c r="F806" s="2">
        <f t="shared" si="143"/>
        <v>-131.64264834457455</v>
      </c>
      <c r="G806" s="2">
        <f t="shared" si="144"/>
        <v>-179.99413745037927</v>
      </c>
      <c r="H806" s="2">
        <f t="shared" si="145"/>
        <v>-105.82132417228728</v>
      </c>
      <c r="I806" s="2">
        <f t="shared" si="149"/>
        <v>-90</v>
      </c>
      <c r="J806" s="2">
        <f t="shared" si="146"/>
        <v>-137.66324489317532</v>
      </c>
      <c r="K806">
        <f t="shared" si="150"/>
        <v>-137.66324825785418</v>
      </c>
      <c r="L806" s="2">
        <f t="shared" si="147"/>
        <v>-2.3450188355468526E-2</v>
      </c>
    </row>
    <row r="807" spans="1:12">
      <c r="A807" s="2">
        <f t="shared" si="151"/>
        <v>200741.2629754587</v>
      </c>
      <c r="B807" s="2">
        <f t="shared" si="148"/>
        <v>100.03213420868565</v>
      </c>
      <c r="C807" s="2">
        <f t="shared" si="140"/>
        <v>100.03213313095321</v>
      </c>
      <c r="D807" s="2">
        <f t="shared" si="141"/>
        <v>89.971457898628117</v>
      </c>
      <c r="E807" s="2">
        <f t="shared" si="142"/>
        <v>-132.1054639761096</v>
      </c>
      <c r="F807" s="2">
        <f t="shared" si="143"/>
        <v>-132.10546608846568</v>
      </c>
      <c r="G807" s="2">
        <f t="shared" si="144"/>
        <v>-179.99429157785573</v>
      </c>
      <c r="H807" s="2">
        <f t="shared" si="145"/>
        <v>-106.05273304423284</v>
      </c>
      <c r="I807" s="2">
        <f t="shared" si="149"/>
        <v>-90</v>
      </c>
      <c r="J807" s="2">
        <f t="shared" si="146"/>
        <v>-138.12606281165679</v>
      </c>
      <c r="K807">
        <f t="shared" si="150"/>
        <v>-138.1260660017453</v>
      </c>
      <c r="L807" s="2">
        <f t="shared" si="147"/>
        <v>-2.283367922763091E-2</v>
      </c>
    </row>
    <row r="808" spans="1:12">
      <c r="A808" s="2">
        <f t="shared" si="151"/>
        <v>206161.27707579607</v>
      </c>
      <c r="B808" s="2">
        <f t="shared" si="148"/>
        <v>100.26354302470858</v>
      </c>
      <c r="C808" s="2">
        <f t="shared" si="140"/>
        <v>100.26354200289877</v>
      </c>
      <c r="D808" s="2">
        <f t="shared" si="141"/>
        <v>89.972208275078501</v>
      </c>
      <c r="E808" s="2">
        <f t="shared" si="142"/>
        <v>-132.56828182960911</v>
      </c>
      <c r="F808" s="2">
        <f t="shared" si="143"/>
        <v>-132.5682838323568</v>
      </c>
      <c r="G808" s="2">
        <f t="shared" si="144"/>
        <v>-179.99444165328944</v>
      </c>
      <c r="H808" s="2">
        <f t="shared" si="145"/>
        <v>-106.28414191617841</v>
      </c>
      <c r="I808" s="2">
        <f t="shared" si="149"/>
        <v>-90</v>
      </c>
      <c r="J808" s="2">
        <f t="shared" si="146"/>
        <v>-138.58888072107894</v>
      </c>
      <c r="K808">
        <f t="shared" si="150"/>
        <v>-138.58888374563645</v>
      </c>
      <c r="L808" s="2">
        <f t="shared" si="147"/>
        <v>-2.2233378210955834E-2</v>
      </c>
    </row>
    <row r="809" spans="1:12">
      <c r="A809" s="2">
        <f t="shared" si="151"/>
        <v>211727.63155684253</v>
      </c>
      <c r="B809" s="2">
        <f t="shared" si="148"/>
        <v>100.49495184363332</v>
      </c>
      <c r="C809" s="2">
        <f t="shared" si="140"/>
        <v>100.49495087484433</v>
      </c>
      <c r="D809" s="2">
        <f t="shared" si="141"/>
        <v>89.972938924016958</v>
      </c>
      <c r="E809" s="2">
        <f t="shared" si="142"/>
        <v>-133.03109967742114</v>
      </c>
      <c r="F809" s="2">
        <f t="shared" si="143"/>
        <v>-133.03110157624792</v>
      </c>
      <c r="G809" s="2">
        <f t="shared" si="144"/>
        <v>-179.99458778320971</v>
      </c>
      <c r="H809" s="2">
        <f t="shared" si="145"/>
        <v>-106.51555078812396</v>
      </c>
      <c r="I809" s="2">
        <f t="shared" si="149"/>
        <v>-90</v>
      </c>
      <c r="J809" s="2">
        <f t="shared" si="146"/>
        <v>-139.05169862191178</v>
      </c>
      <c r="K809">
        <f t="shared" si="150"/>
        <v>-139.05170148952755</v>
      </c>
      <c r="L809" s="2">
        <f t="shared" si="147"/>
        <v>-2.1648859192737291E-2</v>
      </c>
    </row>
    <row r="810" spans="1:12">
      <c r="A810" s="2">
        <f t="shared" si="151"/>
        <v>217444.27760887725</v>
      </c>
      <c r="B810" s="2">
        <f t="shared" si="148"/>
        <v>100.72636066530923</v>
      </c>
      <c r="C810" s="2">
        <f t="shared" si="140"/>
        <v>100.7263597467899</v>
      </c>
      <c r="D810" s="2">
        <f t="shared" si="141"/>
        <v>89.973650364082317</v>
      </c>
      <c r="E810" s="2">
        <f t="shared" si="142"/>
        <v>-133.49391751984081</v>
      </c>
      <c r="F810" s="2">
        <f t="shared" si="143"/>
        <v>-133.49391932013904</v>
      </c>
      <c r="G810" s="2">
        <f t="shared" si="144"/>
        <v>-179.99473007134523</v>
      </c>
      <c r="H810" s="2">
        <f t="shared" si="145"/>
        <v>-106.74695966006952</v>
      </c>
      <c r="I810" s="2">
        <f t="shared" si="149"/>
        <v>-90</v>
      </c>
      <c r="J810" s="2">
        <f t="shared" si="146"/>
        <v>-139.5145165146011</v>
      </c>
      <c r="K810">
        <f t="shared" si="150"/>
        <v>-139.51451923341867</v>
      </c>
      <c r="L810" s="2">
        <f t="shared" si="147"/>
        <v>-2.1079707262913416E-2</v>
      </c>
    </row>
    <row r="811" spans="1:12">
      <c r="A811" s="2">
        <f t="shared" si="151"/>
        <v>223315.2731043169</v>
      </c>
      <c r="B811" s="2">
        <f t="shared" si="148"/>
        <v>100.9577694895936</v>
      </c>
      <c r="C811" s="2">
        <f t="shared" si="140"/>
        <v>100.95776861873547</v>
      </c>
      <c r="D811" s="2">
        <f t="shared" si="141"/>
        <v>89.974343100278418</v>
      </c>
      <c r="E811" s="2">
        <f t="shared" si="142"/>
        <v>-133.95673535714789</v>
      </c>
      <c r="F811" s="2">
        <f t="shared" si="143"/>
        <v>-133.95673706403019</v>
      </c>
      <c r="G811" s="2">
        <f t="shared" si="144"/>
        <v>-179.99486861869747</v>
      </c>
      <c r="H811" s="2">
        <f t="shared" si="145"/>
        <v>-106.9783685320151</v>
      </c>
      <c r="I811" s="2">
        <f t="shared" si="149"/>
        <v>-90</v>
      </c>
      <c r="J811" s="2">
        <f t="shared" si="146"/>
        <v>-139.97733439956937</v>
      </c>
      <c r="K811">
        <f t="shared" si="150"/>
        <v>-139.97733697730982</v>
      </c>
      <c r="L811" s="2">
        <f t="shared" si="147"/>
        <v>-2.0525518419049149E-2</v>
      </c>
    </row>
    <row r="812" spans="1:12">
      <c r="A812" s="2">
        <f t="shared" si="151"/>
        <v>229344.78547813345</v>
      </c>
      <c r="B812" s="2">
        <f t="shared" si="148"/>
        <v>101.18917831635108</v>
      </c>
      <c r="C812" s="2">
        <f t="shared" si="140"/>
        <v>101.18917749068103</v>
      </c>
      <c r="D812" s="2">
        <f t="shared" si="141"/>
        <v>89.975017624332452</v>
      </c>
      <c r="E812" s="2">
        <f t="shared" si="142"/>
        <v>-134.41955318960771</v>
      </c>
      <c r="F812" s="2">
        <f t="shared" si="143"/>
        <v>-134.41955480792132</v>
      </c>
      <c r="G812" s="2">
        <f t="shared" si="144"/>
        <v>-179.99500352361258</v>
      </c>
      <c r="H812" s="2">
        <f t="shared" si="145"/>
        <v>-107.20977740396066</v>
      </c>
      <c r="I812" s="2">
        <f t="shared" si="149"/>
        <v>-90</v>
      </c>
      <c r="J812" s="2">
        <f t="shared" si="146"/>
        <v>-140.44015227721729</v>
      </c>
      <c r="K812">
        <f t="shared" si="150"/>
        <v>-140.44015472120094</v>
      </c>
      <c r="L812" s="2">
        <f t="shared" si="147"/>
        <v>-1.9985899280129615E-2</v>
      </c>
    </row>
    <row r="813" spans="1:12">
      <c r="A813" s="2">
        <f t="shared" si="151"/>
        <v>235537.09468604304</v>
      </c>
      <c r="B813" s="2">
        <f t="shared" si="148"/>
        <v>101.42058714545331</v>
      </c>
      <c r="C813" s="2">
        <f t="shared" si="140"/>
        <v>101.42058636262659</v>
      </c>
      <c r="D813" s="2">
        <f t="shared" si="141"/>
        <v>89.975674415044097</v>
      </c>
      <c r="E813" s="2">
        <f t="shared" si="142"/>
        <v>-134.88237101747177</v>
      </c>
      <c r="F813" s="2">
        <f t="shared" si="143"/>
        <v>-134.88237255181244</v>
      </c>
      <c r="G813" s="2">
        <f t="shared" si="144"/>
        <v>-179.99513488185124</v>
      </c>
      <c r="H813" s="2">
        <f t="shared" si="145"/>
        <v>-107.44118627590622</v>
      </c>
      <c r="I813" s="2">
        <f t="shared" si="149"/>
        <v>-90</v>
      </c>
      <c r="J813" s="2">
        <f t="shared" si="146"/>
        <v>-140.90297014792469</v>
      </c>
      <c r="K813">
        <f t="shared" si="150"/>
        <v>-140.90297246509206</v>
      </c>
      <c r="L813" s="2">
        <f t="shared" si="147"/>
        <v>-1.9460466807146304E-2</v>
      </c>
    </row>
    <row r="814" spans="1:12">
      <c r="A814" s="2">
        <f t="shared" si="151"/>
        <v>241896.59624256619</v>
      </c>
      <c r="B814" s="2">
        <f t="shared" si="148"/>
        <v>101.65199597677866</v>
      </c>
      <c r="C814" s="2">
        <f t="shared" si="140"/>
        <v>101.65199523457215</v>
      </c>
      <c r="D814" s="2">
        <f t="shared" si="141"/>
        <v>89.976313938625381</v>
      </c>
      <c r="E814" s="2">
        <f t="shared" si="142"/>
        <v>-135.34518884097855</v>
      </c>
      <c r="F814" s="2">
        <f t="shared" si="143"/>
        <v>-135.34519029570356</v>
      </c>
      <c r="G814" s="2">
        <f t="shared" si="144"/>
        <v>-179.99526278665641</v>
      </c>
      <c r="H814" s="2">
        <f t="shared" si="145"/>
        <v>-107.67259514785178</v>
      </c>
      <c r="I814" s="2">
        <f t="shared" si="149"/>
        <v>-90</v>
      </c>
      <c r="J814" s="2">
        <f t="shared" si="146"/>
        <v>-141.36578801205167</v>
      </c>
      <c r="K814">
        <f t="shared" si="150"/>
        <v>-141.36579020898319</v>
      </c>
      <c r="L814" s="2">
        <f t="shared" si="147"/>
        <v>-1.8948848031016041E-2</v>
      </c>
    </row>
    <row r="815" spans="1:12">
      <c r="A815" s="2">
        <f t="shared" si="151"/>
        <v>248427.80434111546</v>
      </c>
      <c r="B815" s="2">
        <f t="shared" si="148"/>
        <v>101.88340481021176</v>
      </c>
      <c r="C815" s="2">
        <f t="shared" si="140"/>
        <v>101.88340410651773</v>
      </c>
      <c r="D815" s="2">
        <f t="shared" si="141"/>
        <v>89.976936649031515</v>
      </c>
      <c r="E815" s="2">
        <f t="shared" si="142"/>
        <v>-135.80800666035415</v>
      </c>
      <c r="F815" s="2">
        <f t="shared" si="143"/>
        <v>-135.80800803959471</v>
      </c>
      <c r="G815" s="2">
        <f t="shared" si="144"/>
        <v>-179.99538732881973</v>
      </c>
      <c r="H815" s="2">
        <f t="shared" si="145"/>
        <v>-107.90400401979736</v>
      </c>
      <c r="I815" s="2">
        <f t="shared" si="149"/>
        <v>-90</v>
      </c>
      <c r="J815" s="2">
        <f t="shared" si="146"/>
        <v>-141.82860586993974</v>
      </c>
      <c r="K815">
        <f t="shared" si="150"/>
        <v>-141.82860795287434</v>
      </c>
      <c r="L815" s="2">
        <f t="shared" si="147"/>
        <v>-1.8450679788202251E-2</v>
      </c>
    </row>
    <row r="816" spans="1:12">
      <c r="A816" s="2">
        <f t="shared" si="151"/>
        <v>255135.35505832557</v>
      </c>
      <c r="B816" s="2">
        <f t="shared" si="148"/>
        <v>102.11481364564324</v>
      </c>
      <c r="C816" s="2">
        <f t="shared" si="140"/>
        <v>102.11481297846328</v>
      </c>
      <c r="D816" s="2">
        <f t="shared" si="141"/>
        <v>89.977542988283219</v>
      </c>
      <c r="E816" s="2">
        <f t="shared" si="142"/>
        <v>-136.2708244758129</v>
      </c>
      <c r="F816" s="2">
        <f t="shared" si="143"/>
        <v>-136.2708257834858</v>
      </c>
      <c r="G816" s="2">
        <f t="shared" si="144"/>
        <v>-179.99550859674588</v>
      </c>
      <c r="H816" s="2">
        <f t="shared" si="145"/>
        <v>-108.1354128917429</v>
      </c>
      <c r="I816" s="2">
        <f t="shared" si="149"/>
        <v>-90</v>
      </c>
      <c r="J816" s="2">
        <f t="shared" si="146"/>
        <v>-142.29142372191257</v>
      </c>
      <c r="K816">
        <f t="shared" si="150"/>
        <v>-142.29142569676543</v>
      </c>
      <c r="L816" s="2">
        <f t="shared" si="147"/>
        <v>-1.7965608462645832E-2</v>
      </c>
    </row>
    <row r="817" spans="1:12">
      <c r="A817" s="2">
        <f t="shared" si="151"/>
        <v>262024.00964490033</v>
      </c>
      <c r="B817" s="2">
        <f t="shared" si="148"/>
        <v>102.3462224829694</v>
      </c>
      <c r="C817" s="2">
        <f t="shared" si="140"/>
        <v>102.34622185040885</v>
      </c>
      <c r="D817" s="2">
        <f t="shared" si="141"/>
        <v>89.978133386780485</v>
      </c>
      <c r="E817" s="2">
        <f t="shared" si="142"/>
        <v>-136.7336422875581</v>
      </c>
      <c r="F817" s="2">
        <f t="shared" si="143"/>
        <v>-136.73364352737696</v>
      </c>
      <c r="G817" s="2">
        <f t="shared" si="144"/>
        <v>-179.99562667651529</v>
      </c>
      <c r="H817" s="2">
        <f t="shared" si="145"/>
        <v>-108.36682176368846</v>
      </c>
      <c r="I817" s="2">
        <f t="shared" si="149"/>
        <v>-90</v>
      </c>
      <c r="J817" s="2">
        <f t="shared" si="146"/>
        <v>-142.75424156827717</v>
      </c>
      <c r="K817">
        <f t="shared" si="150"/>
        <v>-142.75424344065658</v>
      </c>
      <c r="L817" s="2">
        <f t="shared" si="147"/>
        <v>-1.7493289734801465E-2</v>
      </c>
    </row>
    <row r="818" spans="1:12">
      <c r="A818" s="2">
        <f t="shared" si="151"/>
        <v>269098.6579053126</v>
      </c>
      <c r="B818" s="2">
        <f t="shared" si="148"/>
        <v>102.57763132209193</v>
      </c>
      <c r="C818" s="2">
        <f t="shared" si="140"/>
        <v>102.57763072235441</v>
      </c>
      <c r="D818" s="2">
        <f t="shared" si="141"/>
        <v>89.97870826360797</v>
      </c>
      <c r="E818" s="2">
        <f t="shared" si="142"/>
        <v>-137.19646009578238</v>
      </c>
      <c r="F818" s="2">
        <f t="shared" si="143"/>
        <v>-137.19646127126808</v>
      </c>
      <c r="G818" s="2">
        <f t="shared" si="144"/>
        <v>-179.99574165194537</v>
      </c>
      <c r="H818" s="2">
        <f t="shared" si="145"/>
        <v>-108.59823063563404</v>
      </c>
      <c r="I818" s="2">
        <f t="shared" si="149"/>
        <v>-90</v>
      </c>
      <c r="J818" s="2">
        <f t="shared" si="146"/>
        <v>-143.21705940932449</v>
      </c>
      <c r="K818">
        <f t="shared" si="150"/>
        <v>-143.2170611845477</v>
      </c>
      <c r="L818" s="2">
        <f t="shared" si="147"/>
        <v>-1.7033388337381439E-2</v>
      </c>
    </row>
    <row r="819" spans="1:12">
      <c r="A819" s="2">
        <f t="shared" si="151"/>
        <v>276364.32166875602</v>
      </c>
      <c r="B819" s="2">
        <f t="shared" si="148"/>
        <v>102.80904016291761</v>
      </c>
      <c r="C819" s="2">
        <f t="shared" si="140"/>
        <v>102.80903959429997</v>
      </c>
      <c r="D819" s="2">
        <f t="shared" si="141"/>
        <v>89.979268026832656</v>
      </c>
      <c r="E819" s="2">
        <f t="shared" si="142"/>
        <v>-137.65927790066849</v>
      </c>
      <c r="F819" s="2">
        <f t="shared" si="143"/>
        <v>-137.6592790151592</v>
      </c>
      <c r="G819" s="2">
        <f t="shared" si="144"/>
        <v>-179.99585360464994</v>
      </c>
      <c r="H819" s="2">
        <f t="shared" si="145"/>
        <v>-108.8296395075796</v>
      </c>
      <c r="I819" s="2">
        <f t="shared" si="149"/>
        <v>-90</v>
      </c>
      <c r="J819" s="2">
        <f t="shared" si="146"/>
        <v>-143.67987724533049</v>
      </c>
      <c r="K819">
        <f t="shared" si="150"/>
        <v>-143.67987892843882</v>
      </c>
      <c r="L819" s="2">
        <f t="shared" si="147"/>
        <v>-1.6585577817295416E-2</v>
      </c>
    </row>
    <row r="820" spans="1:12">
      <c r="A820" s="2">
        <f t="shared" si="151"/>
        <v>283826.15835381241</v>
      </c>
      <c r="B820" s="2">
        <f t="shared" si="148"/>
        <v>103.04044900535808</v>
      </c>
      <c r="C820" s="2">
        <f t="shared" si="140"/>
        <v>103.04044846624554</v>
      </c>
      <c r="D820" s="2">
        <f t="shared" si="141"/>
        <v>89.979813073793267</v>
      </c>
      <c r="E820" s="2">
        <f t="shared" si="142"/>
        <v>-138.1220957023896</v>
      </c>
      <c r="F820" s="2">
        <f t="shared" si="143"/>
        <v>-138.12209675905032</v>
      </c>
      <c r="G820" s="2">
        <f t="shared" si="144"/>
        <v>-179.9959626140971</v>
      </c>
      <c r="H820" s="2">
        <f t="shared" si="145"/>
        <v>-109.06104837952515</v>
      </c>
      <c r="I820" s="2">
        <f t="shared" si="149"/>
        <v>-90</v>
      </c>
      <c r="J820" s="2">
        <f t="shared" si="146"/>
        <v>-144.14269507655666</v>
      </c>
      <c r="K820">
        <f t="shared" si="150"/>
        <v>-144.14269667232992</v>
      </c>
      <c r="L820" s="2">
        <f t="shared" si="147"/>
        <v>-1.6149540303842969E-2</v>
      </c>
    </row>
    <row r="821" spans="1:12">
      <c r="A821" s="2">
        <f t="shared" si="151"/>
        <v>291489.46462936531</v>
      </c>
      <c r="B821" s="2">
        <f t="shared" si="148"/>
        <v>103.27185784932956</v>
      </c>
      <c r="C821" s="2">
        <f t="shared" si="140"/>
        <v>103.2718573381911</v>
      </c>
      <c r="D821" s="2">
        <f t="shared" si="141"/>
        <v>89.980343791382595</v>
      </c>
      <c r="E821" s="2">
        <f t="shared" si="142"/>
        <v>-138.58491350110995</v>
      </c>
      <c r="F821" s="2">
        <f t="shared" si="143"/>
        <v>-138.58491450294144</v>
      </c>
      <c r="G821" s="2">
        <f t="shared" si="144"/>
        <v>-179.99606875766577</v>
      </c>
      <c r="H821" s="2">
        <f t="shared" si="145"/>
        <v>-109.29245725147072</v>
      </c>
      <c r="I821" s="2">
        <f t="shared" si="149"/>
        <v>-90</v>
      </c>
      <c r="J821" s="2">
        <f t="shared" si="146"/>
        <v>-144.60551290325111</v>
      </c>
      <c r="K821">
        <f t="shared" si="150"/>
        <v>-144.60551441622107</v>
      </c>
      <c r="L821" s="2">
        <f t="shared" si="147"/>
        <v>-1.5724966283187314E-2</v>
      </c>
    </row>
    <row r="822" spans="1:12">
      <c r="A822" s="2">
        <f t="shared" si="151"/>
        <v>299359.68017435813</v>
      </c>
      <c r="B822" s="2">
        <f t="shared" si="148"/>
        <v>103.50326669475258</v>
      </c>
      <c r="C822" s="2">
        <f t="shared" si="140"/>
        <v>103.50326621013666</v>
      </c>
      <c r="D822" s="2">
        <f t="shared" si="141"/>
        <v>89.980860556321886</v>
      </c>
      <c r="E822" s="2">
        <f t="shared" si="142"/>
        <v>-139.04773129698529</v>
      </c>
      <c r="F822" s="2">
        <f t="shared" si="143"/>
        <v>-139.04773224683257</v>
      </c>
      <c r="G822" s="2">
        <f t="shared" si="144"/>
        <v>-179.99617211070057</v>
      </c>
      <c r="H822" s="2">
        <f t="shared" si="145"/>
        <v>-109.52386612341628</v>
      </c>
      <c r="I822" s="2">
        <f t="shared" si="149"/>
        <v>-90</v>
      </c>
      <c r="J822" s="2">
        <f t="shared" si="146"/>
        <v>-145.06833072564899</v>
      </c>
      <c r="K822">
        <f t="shared" si="150"/>
        <v>-145.06833216011219</v>
      </c>
      <c r="L822" s="2">
        <f t="shared" si="147"/>
        <v>-1.5311554378683923E-2</v>
      </c>
    </row>
    <row r="823" spans="1:12">
      <c r="A823" s="2">
        <f t="shared" si="151"/>
        <v>307442.39153906575</v>
      </c>
      <c r="B823" s="2">
        <f t="shared" si="148"/>
        <v>103.73467554155182</v>
      </c>
      <c r="C823" s="2">
        <f t="shared" si="140"/>
        <v>103.73467508208222</v>
      </c>
      <c r="D823" s="2">
        <f t="shared" si="141"/>
        <v>89.981363735428403</v>
      </c>
      <c r="E823" s="2">
        <f t="shared" si="142"/>
        <v>-139.51054909016318</v>
      </c>
      <c r="F823" s="2">
        <f t="shared" si="143"/>
        <v>-139.51054999072369</v>
      </c>
      <c r="G823" s="2">
        <f t="shared" si="144"/>
        <v>-179.99627274656515</v>
      </c>
      <c r="H823" s="2">
        <f t="shared" si="145"/>
        <v>-109.75527499536184</v>
      </c>
      <c r="I823" s="2">
        <f t="shared" si="149"/>
        <v>-90</v>
      </c>
      <c r="J823" s="2">
        <f t="shared" si="146"/>
        <v>-145.53114854397319</v>
      </c>
      <c r="K823">
        <f t="shared" si="150"/>
        <v>-145.53114990400331</v>
      </c>
      <c r="L823" s="2">
        <f t="shared" si="147"/>
        <v>-1.490901113675136E-2</v>
      </c>
    </row>
    <row r="824" spans="1:12">
      <c r="A824" s="2">
        <f t="shared" si="151"/>
        <v>315743.33611062053</v>
      </c>
      <c r="B824" s="2">
        <f t="shared" si="148"/>
        <v>103.9660843896559</v>
      </c>
      <c r="C824" s="2">
        <f t="shared" si="140"/>
        <v>103.96608395402778</v>
      </c>
      <c r="D824" s="2">
        <f t="shared" si="141"/>
        <v>89.981853685875649</v>
      </c>
      <c r="E824" s="2">
        <f t="shared" si="142"/>
        <v>-139.97336688078363</v>
      </c>
      <c r="F824" s="2">
        <f t="shared" si="143"/>
        <v>-139.97336773461481</v>
      </c>
      <c r="G824" s="2">
        <f t="shared" si="144"/>
        <v>-179.99637073669459</v>
      </c>
      <c r="H824" s="2">
        <f t="shared" si="145"/>
        <v>-109.98668386730742</v>
      </c>
      <c r="I824" s="2">
        <f t="shared" si="149"/>
        <v>-90</v>
      </c>
      <c r="J824" s="2">
        <f t="shared" si="146"/>
        <v>-145.99396635843516</v>
      </c>
      <c r="K824">
        <f t="shared" si="150"/>
        <v>-145.99396764789446</v>
      </c>
      <c r="L824" s="2">
        <f t="shared" si="147"/>
        <v>-1.451705081893806E-2</v>
      </c>
    </row>
    <row r="825" spans="1:12">
      <c r="A825" s="2">
        <f t="shared" si="151"/>
        <v>324268.40618560725</v>
      </c>
      <c r="B825" s="2">
        <f t="shared" si="148"/>
        <v>104.1974932389971</v>
      </c>
      <c r="C825" s="2">
        <f t="shared" si="140"/>
        <v>104.19749282597336</v>
      </c>
      <c r="D825" s="2">
        <f t="shared" si="141"/>
        <v>89.982330755447094</v>
      </c>
      <c r="E825" s="2">
        <f t="shared" si="142"/>
        <v>-140.43618466897934</v>
      </c>
      <c r="F825" s="2">
        <f t="shared" si="143"/>
        <v>-140.43618547850596</v>
      </c>
      <c r="G825" s="2">
        <f t="shared" si="144"/>
        <v>-179.99646615064577</v>
      </c>
      <c r="H825" s="2">
        <f t="shared" si="145"/>
        <v>-110.21809273925298</v>
      </c>
      <c r="I825" s="2">
        <f t="shared" si="149"/>
        <v>-90</v>
      </c>
      <c r="J825" s="2">
        <f t="shared" si="146"/>
        <v>-146.45678416923522</v>
      </c>
      <c r="K825">
        <f t="shared" si="150"/>
        <v>-146.45678539178559</v>
      </c>
      <c r="L825" s="2">
        <f t="shared" si="147"/>
        <v>-1.413539519867868E-2</v>
      </c>
    </row>
    <row r="826" spans="1:12">
      <c r="A826" s="2">
        <f t="shared" si="151"/>
        <v>333023.65315261862</v>
      </c>
      <c r="B826" s="2">
        <f t="shared" si="148"/>
        <v>104.42890208951121</v>
      </c>
      <c r="C826" s="2">
        <f t="shared" si="140"/>
        <v>104.42890169791892</v>
      </c>
      <c r="D826" s="2">
        <f t="shared" si="141"/>
        <v>89.982795282782888</v>
      </c>
      <c r="E826" s="2">
        <f t="shared" si="142"/>
        <v>-140.89900245487613</v>
      </c>
      <c r="F826" s="2">
        <f t="shared" si="143"/>
        <v>-140.89900322239708</v>
      </c>
      <c r="G826" s="2">
        <f t="shared" si="144"/>
        <v>-179.99655905614702</v>
      </c>
      <c r="H826" s="2">
        <f t="shared" si="145"/>
        <v>-110.44950161119854</v>
      </c>
      <c r="I826" s="2">
        <f t="shared" si="149"/>
        <v>-90</v>
      </c>
      <c r="J826" s="2">
        <f t="shared" si="146"/>
        <v>-146.91960197656346</v>
      </c>
      <c r="K826">
        <f t="shared" si="150"/>
        <v>-146.91960313567671</v>
      </c>
      <c r="L826" s="2">
        <f t="shared" si="147"/>
        <v>-1.3763773364132703E-2</v>
      </c>
    </row>
    <row r="827" spans="1:12">
      <c r="A827" s="2">
        <f t="shared" si="151"/>
        <v>342015.29178773926</v>
      </c>
      <c r="B827" s="2">
        <f t="shared" si="148"/>
        <v>104.66031094113737</v>
      </c>
      <c r="C827" s="2">
        <f t="shared" si="140"/>
        <v>104.66031056986448</v>
      </c>
      <c r="D827" s="2">
        <f t="shared" si="141"/>
        <v>89.98324759762032</v>
      </c>
      <c r="E827" s="2">
        <f t="shared" si="142"/>
        <v>-141.36182023859328</v>
      </c>
      <c r="F827" s="2">
        <f t="shared" si="143"/>
        <v>-141.36182096628821</v>
      </c>
      <c r="G827" s="2">
        <f t="shared" si="144"/>
        <v>-179.99664951914596</v>
      </c>
      <c r="H827" s="2">
        <f t="shared" si="145"/>
        <v>-110.68091048314412</v>
      </c>
      <c r="I827" s="2">
        <f t="shared" si="149"/>
        <v>-90</v>
      </c>
      <c r="J827" s="2">
        <f t="shared" si="146"/>
        <v>-147.38241978060003</v>
      </c>
      <c r="K827">
        <f t="shared" si="150"/>
        <v>-147.38242087956786</v>
      </c>
      <c r="L827" s="2">
        <f t="shared" si="147"/>
        <v>-1.340192152565578E-2</v>
      </c>
    </row>
    <row r="828" spans="1:12">
      <c r="A828" s="2">
        <f t="shared" si="151"/>
        <v>351249.70466600818</v>
      </c>
      <c r="B828" s="2">
        <f t="shared" si="148"/>
        <v>104.8917197938179</v>
      </c>
      <c r="C828" s="2">
        <f t="shared" si="140"/>
        <v>104.89171944181004</v>
      </c>
      <c r="D828" s="2">
        <f t="shared" si="141"/>
        <v>89.983688021027774</v>
      </c>
      <c r="E828" s="2">
        <f t="shared" si="142"/>
        <v>-141.82463802024387</v>
      </c>
      <c r="F828" s="2">
        <f t="shared" si="143"/>
        <v>-141.82463871017933</v>
      </c>
      <c r="G828" s="2">
        <f t="shared" si="144"/>
        <v>-179.99673760385653</v>
      </c>
      <c r="H828" s="2">
        <f t="shared" si="145"/>
        <v>-110.91231935508966</v>
      </c>
      <c r="I828" s="2">
        <f t="shared" si="149"/>
        <v>-90</v>
      </c>
      <c r="J828" s="2">
        <f t="shared" si="146"/>
        <v>-147.84523758151562</v>
      </c>
      <c r="K828">
        <f t="shared" si="150"/>
        <v>-147.84523862345895</v>
      </c>
      <c r="L828" s="2">
        <f t="shared" si="147"/>
        <v>-1.3049582828756456E-2</v>
      </c>
    </row>
    <row r="829" spans="1:12">
      <c r="A829" s="2">
        <f t="shared" si="151"/>
        <v>360733.44669199036</v>
      </c>
      <c r="B829" s="2">
        <f t="shared" si="148"/>
        <v>105.12312864749808</v>
      </c>
      <c r="C829" s="2">
        <f t="shared" si="140"/>
        <v>105.1231283137556</v>
      </c>
      <c r="D829" s="2">
        <f t="shared" si="141"/>
        <v>89.984116865632828</v>
      </c>
      <c r="E829" s="2">
        <f t="shared" si="142"/>
        <v>-142.28745579993517</v>
      </c>
      <c r="F829" s="2">
        <f t="shared" si="143"/>
        <v>-142.28745645407045</v>
      </c>
      <c r="G829" s="2">
        <f t="shared" si="144"/>
        <v>-179.99682337280433</v>
      </c>
      <c r="H829" s="2">
        <f t="shared" si="145"/>
        <v>-111.14372822703523</v>
      </c>
      <c r="I829" s="2">
        <f t="shared" si="149"/>
        <v>-90</v>
      </c>
      <c r="J829" s="2">
        <f t="shared" si="146"/>
        <v>-148.30805537947231</v>
      </c>
      <c r="K829">
        <f t="shared" si="150"/>
        <v>-148.30805636735008</v>
      </c>
      <c r="L829" s="2">
        <f t="shared" si="147"/>
        <v>-1.2706507171515113E-2</v>
      </c>
    </row>
    <row r="830" spans="1:12">
      <c r="A830" s="2">
        <f t="shared" si="151"/>
        <v>370473.24975267408</v>
      </c>
      <c r="B830" s="2">
        <f t="shared" si="148"/>
        <v>105.35453750212602</v>
      </c>
      <c r="C830" s="2">
        <f t="shared" ref="C830:C893" si="152">20*LOG10(A830*0.01)+20*LOG10(50)</f>
        <v>105.35453718570116</v>
      </c>
      <c r="D830" s="2">
        <f t="shared" ref="D830:D893" si="153">ATAN(A830*0.01)*180/PI()</f>
        <v>89.984534435843941</v>
      </c>
      <c r="E830" s="2">
        <f t="shared" ref="E830:E893" si="154">20*LOG10(1)-10*LOG10((1-A830^2*0.01^2)^2+(2*0.1*A830*0.01)^2)</f>
        <v>-142.75027357776884</v>
      </c>
      <c r="F830" s="2">
        <f t="shared" ref="F830:F893" si="155">20*LOG10(1)-40*LOG10(A830*0.01)</f>
        <v>-142.75027419796157</v>
      </c>
      <c r="G830" s="2">
        <f t="shared" ref="G830:G893" si="156">IF(A830*0.01&gt;1,-ATAN(2*0.1*A830*0.01/(1-A830^2*0.01^2))-PI(),-ATAN(2*0.1*A830*0.01/(1-A830^2*0.01^2)))*180/PI()</f>
        <v>-179.9969068868713</v>
      </c>
      <c r="H830" s="2">
        <f t="shared" ref="H830:H893" si="157">-20*LOG10(A830)</f>
        <v>-111.37513709898079</v>
      </c>
      <c r="I830" s="2">
        <f t="shared" si="149"/>
        <v>-90</v>
      </c>
      <c r="J830" s="2">
        <f t="shared" si="146"/>
        <v>-148.7708731746236</v>
      </c>
      <c r="K830">
        <f t="shared" si="150"/>
        <v>-148.7708741112412</v>
      </c>
      <c r="L830" s="2">
        <f t="shared" si="147"/>
        <v>-1.2372451027374609E-2</v>
      </c>
    </row>
    <row r="831" spans="1:12">
      <c r="A831" s="2">
        <f t="shared" si="151"/>
        <v>380476.02749599627</v>
      </c>
      <c r="B831" s="2">
        <f t="shared" si="148"/>
        <v>105.58594635765257</v>
      </c>
      <c r="C831" s="2">
        <f t="shared" si="152"/>
        <v>105.58594605764674</v>
      </c>
      <c r="D831" s="2">
        <f t="shared" si="153"/>
        <v>89.984941028066643</v>
      </c>
      <c r="E831" s="2">
        <f t="shared" si="154"/>
        <v>-143.21309135384124</v>
      </c>
      <c r="F831" s="2">
        <f t="shared" si="155"/>
        <v>-143.21309194185272</v>
      </c>
      <c r="G831" s="2">
        <f t="shared" si="156"/>
        <v>-179.99698820533868</v>
      </c>
      <c r="H831" s="2">
        <f t="shared" si="157"/>
        <v>-111.60654597092636</v>
      </c>
      <c r="I831" s="2">
        <f t="shared" si="149"/>
        <v>-90</v>
      </c>
      <c r="J831" s="2">
        <f t="shared" si="146"/>
        <v>-149.23369096711502</v>
      </c>
      <c r="K831">
        <f t="shared" si="150"/>
        <v>-149.23369185513235</v>
      </c>
      <c r="L831" s="2">
        <f t="shared" si="147"/>
        <v>-1.2047177272052068E-2</v>
      </c>
    </row>
    <row r="832" spans="1:12">
      <c r="A832" s="2">
        <f t="shared" si="151"/>
        <v>390748.88023838814</v>
      </c>
      <c r="B832" s="2">
        <f t="shared" si="148"/>
        <v>105.81735521403107</v>
      </c>
      <c r="C832" s="2">
        <f t="shared" si="152"/>
        <v>105.81735492959228</v>
      </c>
      <c r="D832" s="2">
        <f t="shared" si="153"/>
        <v>89.985336930913974</v>
      </c>
      <c r="E832" s="2">
        <f t="shared" si="154"/>
        <v>-143.67590912824377</v>
      </c>
      <c r="F832" s="2">
        <f t="shared" si="155"/>
        <v>-143.67590968574382</v>
      </c>
      <c r="G832" s="2">
        <f t="shared" si="156"/>
        <v>-179.99706738592928</v>
      </c>
      <c r="H832" s="2">
        <f t="shared" si="157"/>
        <v>-111.83795484287191</v>
      </c>
      <c r="I832" s="2">
        <f t="shared" si="149"/>
        <v>-90</v>
      </c>
      <c r="J832" s="2">
        <f t="shared" si="146"/>
        <v>-149.69650875708462</v>
      </c>
      <c r="K832">
        <f t="shared" si="150"/>
        <v>-149.69650959902344</v>
      </c>
      <c r="L832" s="2">
        <f t="shared" si="147"/>
        <v>-1.1730455015310781E-2</v>
      </c>
    </row>
    <row r="833" spans="1:12">
      <c r="A833" s="2">
        <f t="shared" si="151"/>
        <v>401299.10000482458</v>
      </c>
      <c r="B833" s="2">
        <f t="shared" si="148"/>
        <v>106.04876407121735</v>
      </c>
      <c r="C833" s="2">
        <f t="shared" si="152"/>
        <v>106.04876380153786</v>
      </c>
      <c r="D833" s="2">
        <f t="shared" si="153"/>
        <v>89.985722425411268</v>
      </c>
      <c r="E833" s="2">
        <f t="shared" si="154"/>
        <v>-144.13872690106311</v>
      </c>
      <c r="F833" s="2">
        <f t="shared" si="155"/>
        <v>-144.13872742963497</v>
      </c>
      <c r="G833" s="2">
        <f t="shared" si="156"/>
        <v>-179.99714448484818</v>
      </c>
      <c r="H833" s="2">
        <f t="shared" si="157"/>
        <v>-112.06936371481747</v>
      </c>
      <c r="I833" s="2">
        <f t="shared" si="149"/>
        <v>-90</v>
      </c>
      <c r="J833" s="2">
        <f t="shared" si="146"/>
        <v>-150.15932654466323</v>
      </c>
      <c r="K833">
        <f t="shared" si="150"/>
        <v>-150.15932734291459</v>
      </c>
      <c r="L833" s="2">
        <f t="shared" si="147"/>
        <v>-1.1422059436910104E-2</v>
      </c>
    </row>
    <row r="834" spans="1:12">
      <c r="A834" s="2">
        <f t="shared" si="151"/>
        <v>412134.17570495483</v>
      </c>
      <c r="B834" s="2">
        <f t="shared" si="148"/>
        <v>106.28017292916948</v>
      </c>
      <c r="C834" s="2">
        <f t="shared" si="152"/>
        <v>106.28017267348342</v>
      </c>
      <c r="D834" s="2">
        <f t="shared" si="153"/>
        <v>89.986097785195653</v>
      </c>
      <c r="E834" s="2">
        <f t="shared" si="154"/>
        <v>-144.60154467238138</v>
      </c>
      <c r="F834" s="2">
        <f t="shared" si="155"/>
        <v>-144.60154517352609</v>
      </c>
      <c r="G834" s="2">
        <f t="shared" si="156"/>
        <v>-179.99721955682307</v>
      </c>
      <c r="H834" s="2">
        <f t="shared" si="157"/>
        <v>-112.30077258676305</v>
      </c>
      <c r="I834" s="2">
        <f t="shared" si="149"/>
        <v>-90</v>
      </c>
      <c r="J834" s="2">
        <f t="shared" si="146"/>
        <v>-150.62214432997496</v>
      </c>
      <c r="K834">
        <f t="shared" si="150"/>
        <v>-150.62214508680572</v>
      </c>
      <c r="L834" s="2">
        <f t="shared" si="147"/>
        <v>-1.1121771627415455E-2</v>
      </c>
    </row>
    <row r="835" spans="1:12">
      <c r="A835" s="2">
        <f t="shared" si="151"/>
        <v>423261.79844898859</v>
      </c>
      <c r="B835" s="2">
        <f t="shared" si="148"/>
        <v>106.5115817878477</v>
      </c>
      <c r="C835" s="2">
        <f t="shared" si="152"/>
        <v>106.51158154542898</v>
      </c>
      <c r="D835" s="2">
        <f t="shared" si="153"/>
        <v>89.98646327671031</v>
      </c>
      <c r="E835" s="2">
        <f t="shared" si="154"/>
        <v>-145.06436244227649</v>
      </c>
      <c r="F835" s="2">
        <f t="shared" si="155"/>
        <v>-145.06436291741721</v>
      </c>
      <c r="G835" s="2">
        <f t="shared" si="156"/>
        <v>-179.99729265514259</v>
      </c>
      <c r="H835" s="2">
        <f t="shared" si="157"/>
        <v>-112.53218145870861</v>
      </c>
      <c r="I835" s="2">
        <f t="shared" si="149"/>
        <v>-90</v>
      </c>
      <c r="J835" s="2">
        <f t="shared" ref="J835:J898" si="158">B835+E835+H835</f>
        <v>-151.08496211313741</v>
      </c>
      <c r="K835">
        <f t="shared" si="150"/>
        <v>-151.08496283069684</v>
      </c>
      <c r="L835" s="2">
        <f t="shared" ref="L835:L898" si="159">D835+G835+I835+180</f>
        <v>-1.0829378432276826E-2</v>
      </c>
    </row>
    <row r="836" spans="1:12">
      <c r="A836" s="2">
        <f t="shared" si="151"/>
        <v>434689.86700711126</v>
      </c>
      <c r="B836" s="2">
        <f t="shared" ref="B836:B899" si="160">20*LOG10(50)+10*LOG10(1+0.01^2*A836^2)</f>
        <v>106.74299064721437</v>
      </c>
      <c r="C836" s="2">
        <f t="shared" si="152"/>
        <v>106.74299041737454</v>
      </c>
      <c r="D836" s="2">
        <f t="shared" si="153"/>
        <v>89.986819159393619</v>
      </c>
      <c r="E836" s="2">
        <f t="shared" si="154"/>
        <v>-145.52718021082228</v>
      </c>
      <c r="F836" s="2">
        <f t="shared" si="155"/>
        <v>-145.52718066130834</v>
      </c>
      <c r="G836" s="2">
        <f t="shared" si="156"/>
        <v>-179.99736383169457</v>
      </c>
      <c r="H836" s="2">
        <f t="shared" si="157"/>
        <v>-112.76359033065417</v>
      </c>
      <c r="I836" s="2">
        <f t="shared" ref="I836:I899" si="161">-90</f>
        <v>-90</v>
      </c>
      <c r="J836" s="2">
        <f t="shared" si="158"/>
        <v>-151.54777989426208</v>
      </c>
      <c r="K836">
        <f t="shared" ref="K836:K899" si="162">C836+F836+H836</f>
        <v>-151.54778057458796</v>
      </c>
      <c r="L836" s="2">
        <f t="shared" si="159"/>
        <v>-1.054467230096634E-2</v>
      </c>
    </row>
    <row r="837" spans="1:12">
      <c r="A837" s="2">
        <f t="shared" ref="A837:A900" si="163">A836*$P$2</f>
        <v>446426.49341630324</v>
      </c>
      <c r="B837" s="2">
        <f t="shared" si="160"/>
        <v>106.97439950723373</v>
      </c>
      <c r="C837" s="2">
        <f t="shared" si="152"/>
        <v>106.97439928932012</v>
      </c>
      <c r="D837" s="2">
        <f t="shared" si="153"/>
        <v>89.987165685863246</v>
      </c>
      <c r="E837" s="2">
        <f t="shared" si="154"/>
        <v>-145.98999797808875</v>
      </c>
      <c r="F837" s="2">
        <f t="shared" si="155"/>
        <v>-145.98999840519949</v>
      </c>
      <c r="G837" s="2">
        <f t="shared" si="156"/>
        <v>-179.99743313700262</v>
      </c>
      <c r="H837" s="2">
        <f t="shared" si="157"/>
        <v>-112.99499920259974</v>
      </c>
      <c r="I837" s="2">
        <f t="shared" si="161"/>
        <v>-90</v>
      </c>
      <c r="J837" s="2">
        <f t="shared" si="158"/>
        <v>-152.01059767345475</v>
      </c>
      <c r="K837">
        <f t="shared" si="162"/>
        <v>-152.01059831847911</v>
      </c>
      <c r="L837" s="2">
        <f t="shared" si="159"/>
        <v>-1.026745113938432E-2</v>
      </c>
    </row>
    <row r="838" spans="1:12">
      <c r="A838" s="2">
        <f t="shared" si="163"/>
        <v>458480.00873854337</v>
      </c>
      <c r="B838" s="2">
        <f t="shared" si="160"/>
        <v>107.20580836787194</v>
      </c>
      <c r="C838" s="2">
        <f t="shared" si="152"/>
        <v>107.20580816126568</v>
      </c>
      <c r="D838" s="2">
        <f t="shared" si="153"/>
        <v>89.987503102095516</v>
      </c>
      <c r="E838" s="2">
        <f t="shared" si="154"/>
        <v>-146.4528157441423</v>
      </c>
      <c r="F838" s="2">
        <f t="shared" si="155"/>
        <v>-146.45281614909061</v>
      </c>
      <c r="G838" s="2">
        <f t="shared" si="156"/>
        <v>-179.99750062026214</v>
      </c>
      <c r="H838" s="2">
        <f t="shared" si="157"/>
        <v>-113.2264080745453</v>
      </c>
      <c r="I838" s="2">
        <f t="shared" si="161"/>
        <v>-90</v>
      </c>
      <c r="J838" s="2">
        <f t="shared" si="158"/>
        <v>-152.47341545081565</v>
      </c>
      <c r="K838">
        <f t="shared" si="162"/>
        <v>-152.47341606237023</v>
      </c>
      <c r="L838" s="2">
        <f t="shared" si="159"/>
        <v>-9.9975181666422941E-3</v>
      </c>
    </row>
    <row r="839" spans="1:12">
      <c r="A839" s="2">
        <f t="shared" si="163"/>
        <v>470858.96897448401</v>
      </c>
      <c r="B839" s="2">
        <f t="shared" si="160"/>
        <v>107.43721722909689</v>
      </c>
      <c r="C839" s="2">
        <f t="shared" si="152"/>
        <v>107.43721703321124</v>
      </c>
      <c r="D839" s="2">
        <f t="shared" si="153"/>
        <v>89.987831647600032</v>
      </c>
      <c r="E839" s="2">
        <f t="shared" si="154"/>
        <v>-146.91563350904585</v>
      </c>
      <c r="F839" s="2">
        <f t="shared" si="155"/>
        <v>-146.91563389298173</v>
      </c>
      <c r="G839" s="2">
        <f t="shared" si="156"/>
        <v>-179.99756632937513</v>
      </c>
      <c r="H839" s="2">
        <f t="shared" si="157"/>
        <v>-113.45781694649085</v>
      </c>
      <c r="I839" s="2">
        <f t="shared" si="161"/>
        <v>-90</v>
      </c>
      <c r="J839" s="2">
        <f t="shared" si="158"/>
        <v>-152.93623322643981</v>
      </c>
      <c r="K839">
        <f t="shared" si="162"/>
        <v>-152.93623380626133</v>
      </c>
      <c r="L839" s="2">
        <f t="shared" si="159"/>
        <v>-9.7346817751144954E-3</v>
      </c>
    </row>
    <row r="840" spans="1:12">
      <c r="A840" s="2">
        <f t="shared" si="163"/>
        <v>483572.16113679507</v>
      </c>
      <c r="B840" s="2">
        <f t="shared" si="160"/>
        <v>107.66862609087811</v>
      </c>
      <c r="C840" s="2">
        <f t="shared" si="152"/>
        <v>107.6686259051568</v>
      </c>
      <c r="D840" s="2">
        <f t="shared" si="153"/>
        <v>89.988151555589624</v>
      </c>
      <c r="E840" s="2">
        <f t="shared" si="154"/>
        <v>-147.37845127285908</v>
      </c>
      <c r="F840" s="2">
        <f t="shared" si="155"/>
        <v>-147.37845163687285</v>
      </c>
      <c r="G840" s="2">
        <f t="shared" si="156"/>
        <v>-179.99763031098416</v>
      </c>
      <c r="H840" s="2">
        <f t="shared" si="157"/>
        <v>-113.68922581843643</v>
      </c>
      <c r="I840" s="2">
        <f t="shared" si="161"/>
        <v>-90</v>
      </c>
      <c r="J840" s="2">
        <f t="shared" si="158"/>
        <v>-153.39905100041739</v>
      </c>
      <c r="K840">
        <f t="shared" si="162"/>
        <v>-153.39905155015248</v>
      </c>
      <c r="L840" s="2">
        <f t="shared" si="159"/>
        <v>-9.4787553945252512E-3</v>
      </c>
    </row>
    <row r="841" spans="1:12">
      <c r="A841" s="2">
        <f t="shared" si="163"/>
        <v>496628.60948748852</v>
      </c>
      <c r="B841" s="2">
        <f t="shared" si="160"/>
        <v>107.90003495318675</v>
      </c>
      <c r="C841" s="2">
        <f t="shared" si="152"/>
        <v>107.90003477710236</v>
      </c>
      <c r="D841" s="2">
        <f t="shared" si="153"/>
        <v>89.988463053145935</v>
      </c>
      <c r="E841" s="2">
        <f t="shared" si="154"/>
        <v>-147.84126903563856</v>
      </c>
      <c r="F841" s="2">
        <f t="shared" si="155"/>
        <v>-147.84126938076398</v>
      </c>
      <c r="G841" s="2">
        <f t="shared" si="156"/>
        <v>-179.99769261050568</v>
      </c>
      <c r="H841" s="2">
        <f t="shared" si="157"/>
        <v>-113.92063469038199</v>
      </c>
      <c r="I841" s="2">
        <f t="shared" si="161"/>
        <v>-90</v>
      </c>
      <c r="J841" s="2">
        <f t="shared" si="158"/>
        <v>-153.86186877283382</v>
      </c>
      <c r="K841">
        <f t="shared" si="162"/>
        <v>-153.8618692940436</v>
      </c>
      <c r="L841" s="2">
        <f t="shared" si="159"/>
        <v>-9.2295573597311886E-3</v>
      </c>
    </row>
    <row r="842" spans="1:12">
      <c r="A842" s="2">
        <f t="shared" si="163"/>
        <v>510037.58194365067</v>
      </c>
      <c r="B842" s="2">
        <f t="shared" si="160"/>
        <v>108.13144381599544</v>
      </c>
      <c r="C842" s="2">
        <f t="shared" si="152"/>
        <v>108.13144364904792</v>
      </c>
      <c r="D842" s="2">
        <f t="shared" si="153"/>
        <v>89.988766361380556</v>
      </c>
      <c r="E842" s="2">
        <f t="shared" si="154"/>
        <v>-148.30408679743798</v>
      </c>
      <c r="F842" s="2">
        <f t="shared" si="155"/>
        <v>-148.3040871246551</v>
      </c>
      <c r="G842" s="2">
        <f t="shared" si="156"/>
        <v>-179.9977532721621</v>
      </c>
      <c r="H842" s="2">
        <f t="shared" si="157"/>
        <v>-114.15204356232755</v>
      </c>
      <c r="I842" s="2">
        <f t="shared" si="161"/>
        <v>-90</v>
      </c>
      <c r="J842" s="2">
        <f t="shared" si="158"/>
        <v>-154.3246865437701</v>
      </c>
      <c r="K842">
        <f t="shared" si="162"/>
        <v>-154.32468703793472</v>
      </c>
      <c r="L842" s="2">
        <f t="shared" si="159"/>
        <v>-8.9869107815445659E-3</v>
      </c>
    </row>
    <row r="843" spans="1:12">
      <c r="A843" s="2">
        <f t="shared" si="163"/>
        <v>523808.59665612917</v>
      </c>
      <c r="B843" s="2">
        <f t="shared" si="160"/>
        <v>108.36285267927823</v>
      </c>
      <c r="C843" s="2">
        <f t="shared" si="152"/>
        <v>108.36285252099348</v>
      </c>
      <c r="D843" s="2">
        <f t="shared" si="153"/>
        <v>89.989061695592099</v>
      </c>
      <c r="E843" s="2">
        <f t="shared" si="154"/>
        <v>-148.76690455830811</v>
      </c>
      <c r="F843" s="2">
        <f t="shared" si="155"/>
        <v>-148.76690486854622</v>
      </c>
      <c r="G843" s="2">
        <f t="shared" si="156"/>
        <v>-179.99781233901317</v>
      </c>
      <c r="H843" s="2">
        <f t="shared" si="157"/>
        <v>-114.38345243427312</v>
      </c>
      <c r="I843" s="2">
        <f t="shared" si="161"/>
        <v>-90</v>
      </c>
      <c r="J843" s="2">
        <f t="shared" si="158"/>
        <v>-154.787504313303</v>
      </c>
      <c r="K843">
        <f t="shared" si="162"/>
        <v>-154.78750478182587</v>
      </c>
      <c r="L843" s="2">
        <f t="shared" si="159"/>
        <v>-8.7506434210808948E-3</v>
      </c>
    </row>
    <row r="844" spans="1:12">
      <c r="A844" s="2">
        <f t="shared" si="163"/>
        <v>537951.42876584467</v>
      </c>
      <c r="B844" s="2">
        <f t="shared" si="160"/>
        <v>108.59426154301053</v>
      </c>
      <c r="C844" s="2">
        <f t="shared" si="152"/>
        <v>108.59426139293905</v>
      </c>
      <c r="D844" s="2">
        <f t="shared" si="153"/>
        <v>89.989349265418895</v>
      </c>
      <c r="E844" s="2">
        <f t="shared" si="154"/>
        <v>-149.22972231829726</v>
      </c>
      <c r="F844" s="2">
        <f t="shared" si="155"/>
        <v>-149.22972261243734</v>
      </c>
      <c r="G844" s="2">
        <f t="shared" si="156"/>
        <v>-179.99786985298661</v>
      </c>
      <c r="H844" s="2">
        <f t="shared" si="157"/>
        <v>-114.61486130621867</v>
      </c>
      <c r="I844" s="2">
        <f t="shared" si="161"/>
        <v>-90</v>
      </c>
      <c r="J844" s="2">
        <f t="shared" si="158"/>
        <v>-155.2503220815054</v>
      </c>
      <c r="K844">
        <f t="shared" si="162"/>
        <v>-155.25032252571697</v>
      </c>
      <c r="L844" s="2">
        <f t="shared" si="159"/>
        <v>-8.5205875677161202E-3</v>
      </c>
    </row>
    <row r="845" spans="1:12">
      <c r="A845" s="2">
        <f t="shared" si="163"/>
        <v>552476.11734252248</v>
      </c>
      <c r="B845" s="2">
        <f t="shared" si="160"/>
        <v>108.82567040716901</v>
      </c>
      <c r="C845" s="2">
        <f t="shared" si="152"/>
        <v>108.82567026488462</v>
      </c>
      <c r="D845" s="2">
        <f t="shared" si="153"/>
        <v>89.989629274987863</v>
      </c>
      <c r="E845" s="2">
        <f t="shared" si="154"/>
        <v>-149.69254007745104</v>
      </c>
      <c r="F845" s="2">
        <f t="shared" si="155"/>
        <v>-149.69254035632849</v>
      </c>
      <c r="G845" s="2">
        <f t="shared" si="156"/>
        <v>-179.99792585490789</v>
      </c>
      <c r="H845" s="2">
        <f t="shared" si="157"/>
        <v>-114.84627017816423</v>
      </c>
      <c r="I845" s="2">
        <f t="shared" si="161"/>
        <v>-90</v>
      </c>
      <c r="J845" s="2">
        <f t="shared" si="158"/>
        <v>-155.71313984844625</v>
      </c>
      <c r="K845">
        <f t="shared" si="162"/>
        <v>-155.71314026960812</v>
      </c>
      <c r="L845" s="2">
        <f t="shared" si="159"/>
        <v>-8.2965799200280799E-3</v>
      </c>
    </row>
    <row r="846" spans="1:12">
      <c r="A846" s="2">
        <f t="shared" si="163"/>
        <v>567392.97251077055</v>
      </c>
      <c r="B846" s="2">
        <f t="shared" si="160"/>
        <v>109.05707927173157</v>
      </c>
      <c r="C846" s="2">
        <f t="shared" si="152"/>
        <v>109.05707913683018</v>
      </c>
      <c r="D846" s="2">
        <f t="shared" si="153"/>
        <v>89.989901923059378</v>
      </c>
      <c r="E846" s="2">
        <f t="shared" si="154"/>
        <v>-150.15535783581291</v>
      </c>
      <c r="F846" s="2">
        <f t="shared" si="155"/>
        <v>-150.15535810021962</v>
      </c>
      <c r="G846" s="2">
        <f t="shared" si="156"/>
        <v>-179.99798038452906</v>
      </c>
      <c r="H846" s="2">
        <f t="shared" si="157"/>
        <v>-115.07767905010981</v>
      </c>
      <c r="I846" s="2">
        <f t="shared" si="161"/>
        <v>-90</v>
      </c>
      <c r="J846" s="2">
        <f t="shared" si="158"/>
        <v>-156.17595761419113</v>
      </c>
      <c r="K846">
        <f t="shared" si="162"/>
        <v>-156.17595801349924</v>
      </c>
      <c r="L846" s="2">
        <f t="shared" si="159"/>
        <v>-8.0784614696653989E-3</v>
      </c>
    </row>
    <row r="847" spans="1:12">
      <c r="A847" s="2">
        <f t="shared" si="163"/>
        <v>582712.58276856132</v>
      </c>
      <c r="B847" s="2">
        <f t="shared" si="160"/>
        <v>109.28848813667722</v>
      </c>
      <c r="C847" s="2">
        <f t="shared" si="152"/>
        <v>109.28848800877574</v>
      </c>
      <c r="D847" s="2">
        <f t="shared" si="153"/>
        <v>89.990167403168414</v>
      </c>
      <c r="E847" s="2">
        <f t="shared" si="154"/>
        <v>-150.61817559342387</v>
      </c>
      <c r="F847" s="2">
        <f t="shared" si="155"/>
        <v>-150.61817584411074</v>
      </c>
      <c r="G847" s="2">
        <f t="shared" si="156"/>
        <v>-179.99803348055724</v>
      </c>
      <c r="H847" s="2">
        <f t="shared" si="157"/>
        <v>-115.30908792205537</v>
      </c>
      <c r="I847" s="2">
        <f t="shared" si="161"/>
        <v>-90</v>
      </c>
      <c r="J847" s="2">
        <f t="shared" si="158"/>
        <v>-156.63877537880202</v>
      </c>
      <c r="K847">
        <f t="shared" si="162"/>
        <v>-156.63877575739036</v>
      </c>
      <c r="L847" s="2">
        <f t="shared" si="159"/>
        <v>-7.8660773888259428E-3</v>
      </c>
    </row>
    <row r="848" spans="1:12">
      <c r="A848" s="2">
        <f t="shared" si="163"/>
        <v>598445.82250331237</v>
      </c>
      <c r="B848" s="2">
        <f t="shared" si="160"/>
        <v>109.51989700198607</v>
      </c>
      <c r="C848" s="2">
        <f t="shared" si="152"/>
        <v>109.5198968807213</v>
      </c>
      <c r="D848" s="2">
        <f t="shared" si="153"/>
        <v>89.990425903761832</v>
      </c>
      <c r="E848" s="2">
        <f t="shared" si="154"/>
        <v>-151.08099335032293</v>
      </c>
      <c r="F848" s="2">
        <f t="shared" si="155"/>
        <v>-151.08099358800186</v>
      </c>
      <c r="G848" s="2">
        <f t="shared" si="156"/>
        <v>-179.99808518068181</v>
      </c>
      <c r="H848" s="2">
        <f t="shared" si="157"/>
        <v>-115.54049679400093</v>
      </c>
      <c r="I848" s="2">
        <f t="shared" si="161"/>
        <v>-90</v>
      </c>
      <c r="J848" s="2">
        <f t="shared" si="158"/>
        <v>-157.10159314233778</v>
      </c>
      <c r="K848">
        <f t="shared" si="162"/>
        <v>-157.10159350128149</v>
      </c>
      <c r="L848" s="2">
        <f t="shared" si="159"/>
        <v>-7.6592769199805844E-3</v>
      </c>
    </row>
    <row r="849" spans="1:12">
      <c r="A849" s="2">
        <f t="shared" si="163"/>
        <v>614603.85971090174</v>
      </c>
      <c r="B849" s="2">
        <f t="shared" si="160"/>
        <v>109.7513058676393</v>
      </c>
      <c r="C849" s="2">
        <f t="shared" si="152"/>
        <v>109.75130575266687</v>
      </c>
      <c r="D849" s="2">
        <f t="shared" si="153"/>
        <v>89.990677608332234</v>
      </c>
      <c r="E849" s="2">
        <f t="shared" si="154"/>
        <v>-151.543811106547</v>
      </c>
      <c r="F849" s="2">
        <f t="shared" si="155"/>
        <v>-151.54381133189298</v>
      </c>
      <c r="G849" s="2">
        <f t="shared" si="156"/>
        <v>-179.99813552160128</v>
      </c>
      <c r="H849" s="2">
        <f t="shared" si="157"/>
        <v>-115.77190566594651</v>
      </c>
      <c r="I849" s="2">
        <f t="shared" si="161"/>
        <v>-90</v>
      </c>
      <c r="J849" s="2">
        <f t="shared" si="158"/>
        <v>-157.56441090485418</v>
      </c>
      <c r="K849">
        <f t="shared" si="162"/>
        <v>-157.56441124517261</v>
      </c>
      <c r="L849" s="2">
        <f t="shared" si="159"/>
        <v>-7.4579132690359984E-3</v>
      </c>
    </row>
    <row r="850" spans="1:12">
      <c r="A850" s="2">
        <f t="shared" si="163"/>
        <v>631198.16392309603</v>
      </c>
      <c r="B850" s="2">
        <f t="shared" si="160"/>
        <v>109.98271473361905</v>
      </c>
      <c r="C850" s="2">
        <f t="shared" si="152"/>
        <v>109.98271462461244</v>
      </c>
      <c r="D850" s="2">
        <f t="shared" si="153"/>
        <v>89.990922695548178</v>
      </c>
      <c r="E850" s="2">
        <f t="shared" si="154"/>
        <v>-152.00662886213115</v>
      </c>
      <c r="F850" s="2">
        <f t="shared" si="155"/>
        <v>-152.00662907578413</v>
      </c>
      <c r="G850" s="2">
        <f t="shared" si="156"/>
        <v>-179.99818453904948</v>
      </c>
      <c r="H850" s="2">
        <f t="shared" si="157"/>
        <v>-116.00331453789207</v>
      </c>
      <c r="I850" s="2">
        <f t="shared" si="161"/>
        <v>-90</v>
      </c>
      <c r="J850" s="2">
        <f t="shared" si="158"/>
        <v>-158.02722866640417</v>
      </c>
      <c r="K850">
        <f t="shared" si="162"/>
        <v>-158.02722898906376</v>
      </c>
      <c r="L850" s="2">
        <f t="shared" si="159"/>
        <v>-7.2618435012827831E-3</v>
      </c>
    </row>
    <row r="851" spans="1:12">
      <c r="A851" s="2">
        <f t="shared" si="163"/>
        <v>648240.51434901962</v>
      </c>
      <c r="B851" s="2">
        <f t="shared" si="160"/>
        <v>110.21412359990835</v>
      </c>
      <c r="C851" s="2">
        <f t="shared" si="152"/>
        <v>110.214123496558</v>
      </c>
      <c r="D851" s="2">
        <f t="shared" si="153"/>
        <v>89.991161339380938</v>
      </c>
      <c r="E851" s="2">
        <f t="shared" si="154"/>
        <v>-152.46944661710853</v>
      </c>
      <c r="F851" s="2">
        <f t="shared" si="155"/>
        <v>-152.46944681967526</v>
      </c>
      <c r="G851" s="2">
        <f t="shared" si="156"/>
        <v>-179.99823226782064</v>
      </c>
      <c r="H851" s="2">
        <f t="shared" si="157"/>
        <v>-116.23472340983761</v>
      </c>
      <c r="I851" s="2">
        <f t="shared" si="161"/>
        <v>-90</v>
      </c>
      <c r="J851" s="2">
        <f t="shared" si="158"/>
        <v>-158.49004642703778</v>
      </c>
      <c r="K851">
        <f t="shared" si="162"/>
        <v>-158.49004673295485</v>
      </c>
      <c r="L851" s="2">
        <f t="shared" si="159"/>
        <v>-7.070928439702584E-3</v>
      </c>
    </row>
    <row r="852" spans="1:12">
      <c r="A852" s="2">
        <f t="shared" si="163"/>
        <v>665743.00823644304</v>
      </c>
      <c r="B852" s="2">
        <f t="shared" si="160"/>
        <v>110.44553246649114</v>
      </c>
      <c r="C852" s="2">
        <f t="shared" si="152"/>
        <v>110.44553236850356</v>
      </c>
      <c r="D852" s="2">
        <f t="shared" si="153"/>
        <v>89.991393709228134</v>
      </c>
      <c r="E852" s="2">
        <f t="shared" si="154"/>
        <v>-152.93226437151071</v>
      </c>
      <c r="F852" s="2">
        <f t="shared" si="155"/>
        <v>-152.93226456356638</v>
      </c>
      <c r="G852" s="2">
        <f t="shared" si="156"/>
        <v>-179.99827874179439</v>
      </c>
      <c r="H852" s="2">
        <f t="shared" si="157"/>
        <v>-116.46613228178319</v>
      </c>
      <c r="I852" s="2">
        <f t="shared" si="161"/>
        <v>-90</v>
      </c>
      <c r="J852" s="2">
        <f t="shared" si="158"/>
        <v>-158.95286418680274</v>
      </c>
      <c r="K852">
        <f t="shared" si="162"/>
        <v>-158.952864476846</v>
      </c>
      <c r="L852" s="2">
        <f t="shared" si="159"/>
        <v>-6.8850325662594969E-3</v>
      </c>
    </row>
    <row r="853" spans="1:12">
      <c r="A853" s="2">
        <f t="shared" si="163"/>
        <v>683718.06945882691</v>
      </c>
      <c r="B853" s="2">
        <f t="shared" si="160"/>
        <v>110.67694133335222</v>
      </c>
      <c r="C853" s="2">
        <f t="shared" si="152"/>
        <v>110.67694124044912</v>
      </c>
      <c r="D853" s="2">
        <f t="shared" si="153"/>
        <v>89.991619970033867</v>
      </c>
      <c r="E853" s="2">
        <f t="shared" si="154"/>
        <v>-153.39508212536742</v>
      </c>
      <c r="F853" s="2">
        <f t="shared" si="155"/>
        <v>-153.3950823074575</v>
      </c>
      <c r="G853" s="2">
        <f t="shared" si="156"/>
        <v>-179.99832399395945</v>
      </c>
      <c r="H853" s="2">
        <f t="shared" si="157"/>
        <v>-116.69754115372875</v>
      </c>
      <c r="I853" s="2">
        <f t="shared" si="161"/>
        <v>-90</v>
      </c>
      <c r="J853" s="2">
        <f t="shared" si="158"/>
        <v>-159.41568194574396</v>
      </c>
      <c r="K853">
        <f t="shared" si="162"/>
        <v>-159.41568222073712</v>
      </c>
      <c r="L853" s="2">
        <f t="shared" si="159"/>
        <v>-6.7040239255788947E-3</v>
      </c>
    </row>
    <row r="854" spans="1:12">
      <c r="A854" s="2">
        <f t="shared" si="163"/>
        <v>702178.45733421517</v>
      </c>
      <c r="B854" s="2">
        <f t="shared" si="160"/>
        <v>110.90835020047712</v>
      </c>
      <c r="C854" s="2">
        <f t="shared" si="152"/>
        <v>110.90835011239469</v>
      </c>
      <c r="D854" s="2">
        <f t="shared" si="153"/>
        <v>89.991840282405803</v>
      </c>
      <c r="E854" s="2">
        <f t="shared" si="154"/>
        <v>-153.85789987870706</v>
      </c>
      <c r="F854" s="2">
        <f t="shared" si="155"/>
        <v>-153.85790005134862</v>
      </c>
      <c r="G854" s="2">
        <f t="shared" si="156"/>
        <v>-179.99836805643747</v>
      </c>
      <c r="H854" s="2">
        <f t="shared" si="157"/>
        <v>-116.92895002567431</v>
      </c>
      <c r="I854" s="2">
        <f t="shared" si="161"/>
        <v>-90</v>
      </c>
      <c r="J854" s="2">
        <f t="shared" si="158"/>
        <v>-159.87849970390425</v>
      </c>
      <c r="K854">
        <f t="shared" si="162"/>
        <v>-159.87849996462825</v>
      </c>
      <c r="L854" s="2">
        <f t="shared" si="159"/>
        <v>-6.5277740316673771E-3</v>
      </c>
    </row>
    <row r="855" spans="1:12">
      <c r="A855" s="2">
        <f t="shared" si="163"/>
        <v>721137.27568223886</v>
      </c>
      <c r="B855" s="2">
        <f t="shared" si="160"/>
        <v>111.13975906785215</v>
      </c>
      <c r="C855" s="2">
        <f t="shared" si="152"/>
        <v>111.13975898434025</v>
      </c>
      <c r="D855" s="2">
        <f t="shared" si="153"/>
        <v>89.992054802729257</v>
      </c>
      <c r="E855" s="2">
        <f t="shared" si="154"/>
        <v>-154.32071763155642</v>
      </c>
      <c r="F855" s="2">
        <f t="shared" si="155"/>
        <v>-154.32071779523974</v>
      </c>
      <c r="G855" s="2">
        <f t="shared" si="156"/>
        <v>-179.99841096050554</v>
      </c>
      <c r="H855" s="2">
        <f t="shared" si="157"/>
        <v>-117.16035889761986</v>
      </c>
      <c r="I855" s="2">
        <f t="shared" si="161"/>
        <v>-90</v>
      </c>
      <c r="J855" s="2">
        <f t="shared" si="158"/>
        <v>-160.34131746132414</v>
      </c>
      <c r="K855">
        <f t="shared" si="162"/>
        <v>-160.34131770851934</v>
      </c>
      <c r="L855" s="2">
        <f t="shared" si="159"/>
        <v>-6.3561577762811794E-3</v>
      </c>
    </row>
    <row r="856" spans="1:12">
      <c r="A856" s="2">
        <f t="shared" si="163"/>
        <v>740607.98212565924</v>
      </c>
      <c r="B856" s="2">
        <f t="shared" si="160"/>
        <v>111.37116793546437</v>
      </c>
      <c r="C856" s="2">
        <f t="shared" si="152"/>
        <v>111.37116785628581</v>
      </c>
      <c r="D856" s="2">
        <f t="shared" si="153"/>
        <v>89.992263683278111</v>
      </c>
      <c r="E856" s="2">
        <f t="shared" si="154"/>
        <v>-154.78353538394092</v>
      </c>
      <c r="F856" s="2">
        <f t="shared" si="155"/>
        <v>-154.78353553913087</v>
      </c>
      <c r="G856" s="2">
        <f t="shared" si="156"/>
        <v>-179.99845273661839</v>
      </c>
      <c r="H856" s="2">
        <f t="shared" si="157"/>
        <v>-117.39176776956543</v>
      </c>
      <c r="I856" s="2">
        <f t="shared" si="161"/>
        <v>-90</v>
      </c>
      <c r="J856" s="2">
        <f t="shared" si="158"/>
        <v>-160.80413521804198</v>
      </c>
      <c r="K856">
        <f t="shared" si="162"/>
        <v>-160.80413545241049</v>
      </c>
      <c r="L856" s="2">
        <f t="shared" si="159"/>
        <v>-6.1890533402788606E-3</v>
      </c>
    </row>
    <row r="857" spans="1:12">
      <c r="A857" s="2">
        <f t="shared" si="163"/>
        <v>760604.39764305193</v>
      </c>
      <c r="B857" s="2">
        <f t="shared" si="160"/>
        <v>111.60257680330142</v>
      </c>
      <c r="C857" s="2">
        <f t="shared" si="152"/>
        <v>111.60257672823137</v>
      </c>
      <c r="D857" s="2">
        <f t="shared" si="153"/>
        <v>89.992467072322953</v>
      </c>
      <c r="E857" s="2">
        <f t="shared" si="154"/>
        <v>-155.24635313588473</v>
      </c>
      <c r="F857" s="2">
        <f t="shared" si="155"/>
        <v>-155.24635328302199</v>
      </c>
      <c r="G857" s="2">
        <f t="shared" si="156"/>
        <v>-179.99849341443021</v>
      </c>
      <c r="H857" s="2">
        <f t="shared" si="157"/>
        <v>-117.62317664151099</v>
      </c>
      <c r="I857" s="2">
        <f t="shared" si="161"/>
        <v>-90</v>
      </c>
      <c r="J857" s="2">
        <f t="shared" si="158"/>
        <v>-161.26695297409429</v>
      </c>
      <c r="K857">
        <f t="shared" si="162"/>
        <v>-161.26695319630161</v>
      </c>
      <c r="L857" s="2">
        <f t="shared" si="159"/>
        <v>-6.0263421072477286E-3</v>
      </c>
    </row>
    <row r="858" spans="1:12">
      <c r="A858" s="2">
        <f t="shared" si="163"/>
        <v>781140.71637941431</v>
      </c>
      <c r="B858" s="2">
        <f t="shared" si="160"/>
        <v>111.83398567135166</v>
      </c>
      <c r="C858" s="2">
        <f t="shared" si="152"/>
        <v>111.83398560017694</v>
      </c>
      <c r="D858" s="2">
        <f t="shared" si="153"/>
        <v>89.992665114236317</v>
      </c>
      <c r="E858" s="2">
        <f t="shared" si="154"/>
        <v>-155.70917088741066</v>
      </c>
      <c r="F858" s="2">
        <f t="shared" si="155"/>
        <v>-155.70917102691314</v>
      </c>
      <c r="G858" s="2">
        <f t="shared" si="156"/>
        <v>-179.99853302281551</v>
      </c>
      <c r="H858" s="2">
        <f t="shared" si="157"/>
        <v>-117.85458551345656</v>
      </c>
      <c r="I858" s="2">
        <f t="shared" si="161"/>
        <v>-90</v>
      </c>
      <c r="J858" s="2">
        <f t="shared" si="158"/>
        <v>-161.72977072951556</v>
      </c>
      <c r="K858">
        <f t="shared" si="162"/>
        <v>-161.72977094019274</v>
      </c>
      <c r="L858" s="2">
        <f t="shared" si="159"/>
        <v>-5.86790857920505E-3</v>
      </c>
    </row>
    <row r="859" spans="1:12">
      <c r="A859" s="2">
        <f t="shared" si="163"/>
        <v>802231.51572165848</v>
      </c>
      <c r="B859" s="2">
        <f t="shared" si="160"/>
        <v>112.06539453960403</v>
      </c>
      <c r="C859" s="2">
        <f t="shared" si="152"/>
        <v>112.06539447212251</v>
      </c>
      <c r="D859" s="2">
        <f t="shared" si="153"/>
        <v>89.992857949595177</v>
      </c>
      <c r="E859" s="2">
        <f t="shared" si="154"/>
        <v>-156.17198863854045</v>
      </c>
      <c r="F859" s="2">
        <f t="shared" si="155"/>
        <v>-156.17198877080426</v>
      </c>
      <c r="G859" s="2">
        <f t="shared" si="156"/>
        <v>-179.99857158988976</v>
      </c>
      <c r="H859" s="2">
        <f t="shared" si="157"/>
        <v>-118.08599438540213</v>
      </c>
      <c r="I859" s="2">
        <f t="shared" si="161"/>
        <v>-90</v>
      </c>
      <c r="J859" s="2">
        <f t="shared" si="158"/>
        <v>-162.19258848433856</v>
      </c>
      <c r="K859">
        <f t="shared" si="162"/>
        <v>-162.19258868408389</v>
      </c>
      <c r="L859" s="2">
        <f t="shared" si="159"/>
        <v>-5.7136402945729969E-3</v>
      </c>
    </row>
    <row r="860" spans="1:12">
      <c r="A860" s="2">
        <f t="shared" si="163"/>
        <v>823891.76664614317</v>
      </c>
      <c r="B860" s="2">
        <f t="shared" si="160"/>
        <v>112.29680340804804</v>
      </c>
      <c r="C860" s="2">
        <f t="shared" si="152"/>
        <v>112.29680334406807</v>
      </c>
      <c r="D860" s="2">
        <f t="shared" si="153"/>
        <v>89.993045715280687</v>
      </c>
      <c r="E860" s="2">
        <f t="shared" si="154"/>
        <v>-156.63480638929465</v>
      </c>
      <c r="F860" s="2">
        <f t="shared" si="155"/>
        <v>-156.63480651469538</v>
      </c>
      <c r="G860" s="2">
        <f t="shared" si="156"/>
        <v>-179.99860914302909</v>
      </c>
      <c r="H860" s="2">
        <f t="shared" si="157"/>
        <v>-118.31740325734769</v>
      </c>
      <c r="I860" s="2">
        <f t="shared" si="161"/>
        <v>-90</v>
      </c>
      <c r="J860" s="2">
        <f t="shared" si="158"/>
        <v>-162.65540623859431</v>
      </c>
      <c r="K860">
        <f t="shared" si="162"/>
        <v>-162.65540642797501</v>
      </c>
      <c r="L860" s="2">
        <f t="shared" si="159"/>
        <v>-5.5634277483989081E-3</v>
      </c>
    </row>
    <row r="861" spans="1:12">
      <c r="A861" s="2">
        <f t="shared" si="163"/>
        <v>846136.84434558894</v>
      </c>
      <c r="B861" s="2">
        <f t="shared" si="160"/>
        <v>112.52821227667371</v>
      </c>
      <c r="C861" s="2">
        <f t="shared" si="152"/>
        <v>112.52821221601363</v>
      </c>
      <c r="D861" s="2">
        <f t="shared" si="153"/>
        <v>89.993228544575359</v>
      </c>
      <c r="E861" s="2">
        <f t="shared" si="154"/>
        <v>-157.0976241396927</v>
      </c>
      <c r="F861" s="2">
        <f t="shared" si="155"/>
        <v>-157.09762425858651</v>
      </c>
      <c r="G861" s="2">
        <f t="shared" si="156"/>
        <v>-179.99864570889011</v>
      </c>
      <c r="H861" s="2">
        <f t="shared" si="157"/>
        <v>-118.54881212929325</v>
      </c>
      <c r="I861" s="2">
        <f t="shared" si="161"/>
        <v>-90</v>
      </c>
      <c r="J861" s="2">
        <f t="shared" si="158"/>
        <v>-163.11822399231224</v>
      </c>
      <c r="K861">
        <f t="shared" si="162"/>
        <v>-163.11822417186613</v>
      </c>
      <c r="L861" s="2">
        <f t="shared" si="159"/>
        <v>-5.4171643147356008E-3</v>
      </c>
    </row>
    <row r="862" spans="1:12">
      <c r="A862" s="2">
        <f t="shared" si="163"/>
        <v>868982.53914291982</v>
      </c>
      <c r="B862" s="2">
        <f t="shared" si="160"/>
        <v>112.75962114547168</v>
      </c>
      <c r="C862" s="2">
        <f t="shared" si="152"/>
        <v>112.75962108795919</v>
      </c>
      <c r="D862" s="2">
        <f t="shared" si="153"/>
        <v>89.993406567257765</v>
      </c>
      <c r="E862" s="2">
        <f t="shared" si="154"/>
        <v>-157.56044188975315</v>
      </c>
      <c r="F862" s="2">
        <f t="shared" si="155"/>
        <v>-157.56044200247763</v>
      </c>
      <c r="G862" s="2">
        <f t="shared" si="156"/>
        <v>-179.99868131342848</v>
      </c>
      <c r="H862" s="2">
        <f t="shared" si="157"/>
        <v>-118.78022100123883</v>
      </c>
      <c r="I862" s="2">
        <f t="shared" si="161"/>
        <v>-90</v>
      </c>
      <c r="J862" s="2">
        <f t="shared" si="158"/>
        <v>-163.58104174552028</v>
      </c>
      <c r="K862">
        <f t="shared" si="162"/>
        <v>-163.58104191575728</v>
      </c>
      <c r="L862" s="2">
        <f t="shared" si="159"/>
        <v>-5.2747461706985632E-3</v>
      </c>
    </row>
    <row r="863" spans="1:12">
      <c r="A863" s="2">
        <f t="shared" si="163"/>
        <v>892445.06769977859</v>
      </c>
      <c r="B863" s="2">
        <f t="shared" si="160"/>
        <v>112.99103001443298</v>
      </c>
      <c r="C863" s="2">
        <f t="shared" si="152"/>
        <v>112.99102995990475</v>
      </c>
      <c r="D863" s="2">
        <f t="shared" si="153"/>
        <v>89.993579909694503</v>
      </c>
      <c r="E863" s="2">
        <f t="shared" si="154"/>
        <v>-158.02325963949346</v>
      </c>
      <c r="F863" s="2">
        <f t="shared" si="155"/>
        <v>-158.02325974636875</v>
      </c>
      <c r="G863" s="2">
        <f t="shared" si="156"/>
        <v>-179.99871598191763</v>
      </c>
      <c r="H863" s="2">
        <f t="shared" si="157"/>
        <v>-119.01162987318438</v>
      </c>
      <c r="I863" s="2">
        <f t="shared" si="161"/>
        <v>-90</v>
      </c>
      <c r="J863" s="2">
        <f t="shared" si="158"/>
        <v>-164.04385949824484</v>
      </c>
      <c r="K863">
        <f t="shared" si="162"/>
        <v>-164.04385965964838</v>
      </c>
      <c r="L863" s="2">
        <f t="shared" si="159"/>
        <v>-5.1360722231379441E-3</v>
      </c>
    </row>
    <row r="864" spans="1:12">
      <c r="A864" s="2">
        <f t="shared" si="163"/>
        <v>916541.0845276725</v>
      </c>
      <c r="B864" s="2">
        <f t="shared" si="160"/>
        <v>113.22243888354912</v>
      </c>
      <c r="C864" s="2">
        <f t="shared" si="152"/>
        <v>113.22243883185033</v>
      </c>
      <c r="D864" s="2">
        <f t="shared" si="153"/>
        <v>89.993748694930005</v>
      </c>
      <c r="E864" s="2">
        <f t="shared" si="154"/>
        <v>-158.48607738893025</v>
      </c>
      <c r="F864" s="2">
        <f t="shared" si="155"/>
        <v>-158.4860774902599</v>
      </c>
      <c r="G864" s="2">
        <f t="shared" si="156"/>
        <v>-179.99874973896635</v>
      </c>
      <c r="H864" s="2">
        <f t="shared" si="157"/>
        <v>-119.24303874512994</v>
      </c>
      <c r="I864" s="2">
        <f t="shared" si="161"/>
        <v>-90</v>
      </c>
      <c r="J864" s="2">
        <f t="shared" si="158"/>
        <v>-164.50667725051107</v>
      </c>
      <c r="K864">
        <f t="shared" si="162"/>
        <v>-164.50667740353953</v>
      </c>
      <c r="L864" s="2">
        <f t="shared" si="159"/>
        <v>-5.0010440363621456E-3</v>
      </c>
    </row>
    <row r="865" spans="1:12">
      <c r="A865" s="2">
        <f t="shared" si="163"/>
        <v>941287.69380991952</v>
      </c>
      <c r="B865" s="2">
        <f t="shared" si="160"/>
        <v>113.45384775281207</v>
      </c>
      <c r="C865" s="2">
        <f t="shared" si="152"/>
        <v>113.45384770379587</v>
      </c>
      <c r="D865" s="2">
        <f t="shared" si="153"/>
        <v>89.993913042773826</v>
      </c>
      <c r="E865" s="2">
        <f t="shared" si="154"/>
        <v>-158.94889513807928</v>
      </c>
      <c r="F865" s="2">
        <f t="shared" si="155"/>
        <v>-158.948895234151</v>
      </c>
      <c r="G865" s="2">
        <f t="shared" si="156"/>
        <v>-179.99878260853663</v>
      </c>
      <c r="H865" s="2">
        <f t="shared" si="157"/>
        <v>-119.47444761707551</v>
      </c>
      <c r="I865" s="2">
        <f t="shared" si="161"/>
        <v>-90</v>
      </c>
      <c r="J865" s="2">
        <f t="shared" si="158"/>
        <v>-164.96949500234274</v>
      </c>
      <c r="K865">
        <f t="shared" si="162"/>
        <v>-164.96949514743062</v>
      </c>
      <c r="L865" s="2">
        <f t="shared" si="159"/>
        <v>-4.8695657628172739E-3</v>
      </c>
    </row>
    <row r="866" spans="1:12">
      <c r="A866" s="2">
        <f t="shared" si="163"/>
        <v>966702.46154278726</v>
      </c>
      <c r="B866" s="2">
        <f t="shared" si="160"/>
        <v>113.68525662221423</v>
      </c>
      <c r="C866" s="2">
        <f t="shared" si="152"/>
        <v>113.68525657574145</v>
      </c>
      <c r="D866" s="2">
        <f t="shared" si="153"/>
        <v>89.994073069885715</v>
      </c>
      <c r="E866" s="2">
        <f t="shared" si="154"/>
        <v>-159.41171288695548</v>
      </c>
      <c r="F866" s="2">
        <f t="shared" si="155"/>
        <v>-159.41171297804215</v>
      </c>
      <c r="G866" s="2">
        <f t="shared" si="156"/>
        <v>-179.99881461396041</v>
      </c>
      <c r="H866" s="2">
        <f t="shared" si="157"/>
        <v>-119.70585648902107</v>
      </c>
      <c r="I866" s="2">
        <f t="shared" si="161"/>
        <v>-90</v>
      </c>
      <c r="J866" s="2">
        <f t="shared" si="158"/>
        <v>-165.43231275376235</v>
      </c>
      <c r="K866">
        <f t="shared" si="162"/>
        <v>-165.43231289132177</v>
      </c>
      <c r="L866" s="2">
        <f t="shared" si="159"/>
        <v>-4.7415440747045068E-3</v>
      </c>
    </row>
    <row r="867" spans="1:12">
      <c r="A867" s="2">
        <f t="shared" si="163"/>
        <v>992803.42800444248</v>
      </c>
      <c r="B867" s="2">
        <f t="shared" si="160"/>
        <v>113.91666549174835</v>
      </c>
      <c r="C867" s="2">
        <f t="shared" si="152"/>
        <v>113.91666544768701</v>
      </c>
      <c r="D867" s="2">
        <f t="shared" si="153"/>
        <v>89.994228889858434</v>
      </c>
      <c r="E867" s="2">
        <f t="shared" si="154"/>
        <v>-159.87453063557302</v>
      </c>
      <c r="F867" s="2">
        <f t="shared" si="155"/>
        <v>-159.87453072193327</v>
      </c>
      <c r="G867" s="2">
        <f t="shared" si="156"/>
        <v>-179.99884577795623</v>
      </c>
      <c r="H867" s="2">
        <f t="shared" si="157"/>
        <v>-119.93726536096662</v>
      </c>
      <c r="I867" s="2">
        <f t="shared" si="161"/>
        <v>-90</v>
      </c>
      <c r="J867" s="2">
        <f t="shared" si="158"/>
        <v>-165.8951305047913</v>
      </c>
      <c r="K867">
        <f t="shared" si="162"/>
        <v>-165.89513063521287</v>
      </c>
      <c r="L867" s="2">
        <f t="shared" si="159"/>
        <v>-4.6168880978143534E-3</v>
      </c>
    </row>
    <row r="868" spans="1:12">
      <c r="A868" s="2">
        <f t="shared" si="163"/>
        <v>1019609.1205605624</v>
      </c>
      <c r="B868" s="2">
        <f t="shared" si="160"/>
        <v>114.14807436140761</v>
      </c>
      <c r="C868" s="2">
        <f t="shared" si="152"/>
        <v>114.14807431963257</v>
      </c>
      <c r="D868" s="2">
        <f t="shared" si="153"/>
        <v>89.994380613298375</v>
      </c>
      <c r="E868" s="2">
        <f t="shared" si="154"/>
        <v>-160.33734838394531</v>
      </c>
      <c r="F868" s="2">
        <f t="shared" si="155"/>
        <v>-160.33734846582439</v>
      </c>
      <c r="G868" s="2">
        <f t="shared" si="156"/>
        <v>-179.99887612264538</v>
      </c>
      <c r="H868" s="2">
        <f t="shared" si="157"/>
        <v>-120.1686742329122</v>
      </c>
      <c r="I868" s="2">
        <f t="shared" si="161"/>
        <v>-90</v>
      </c>
      <c r="J868" s="2">
        <f t="shared" si="158"/>
        <v>-166.35794825544991</v>
      </c>
      <c r="K868">
        <f t="shared" si="162"/>
        <v>-166.35794837910402</v>
      </c>
      <c r="L868" s="2">
        <f t="shared" si="159"/>
        <v>-4.4955093470093743E-3</v>
      </c>
    </row>
    <row r="869" spans="1:12">
      <c r="A869" s="2">
        <f t="shared" si="163"/>
        <v>1047138.5668156975</v>
      </c>
      <c r="B869" s="2">
        <f t="shared" si="160"/>
        <v>114.3794832311855</v>
      </c>
      <c r="C869" s="2">
        <f t="shared" si="152"/>
        <v>114.37948319157813</v>
      </c>
      <c r="D869" s="2">
        <f t="shared" si="153"/>
        <v>89.994528347904037</v>
      </c>
      <c r="E869" s="2">
        <f t="shared" si="154"/>
        <v>-160.80016613208505</v>
      </c>
      <c r="F869" s="2">
        <f t="shared" si="155"/>
        <v>-160.80016620971551</v>
      </c>
      <c r="G869" s="2">
        <f t="shared" si="156"/>
        <v>-179.99890566956765</v>
      </c>
      <c r="H869" s="2">
        <f t="shared" si="157"/>
        <v>-120.40008310485776</v>
      </c>
      <c r="I869" s="2">
        <f t="shared" si="161"/>
        <v>-90</v>
      </c>
      <c r="J869" s="2">
        <f t="shared" si="158"/>
        <v>-166.82076600575732</v>
      </c>
      <c r="K869">
        <f t="shared" si="162"/>
        <v>-166.82076612299514</v>
      </c>
      <c r="L869" s="2">
        <f t="shared" si="159"/>
        <v>-4.3773216636111556E-3</v>
      </c>
    </row>
    <row r="870" spans="1:12">
      <c r="A870" s="2">
        <f t="shared" si="163"/>
        <v>1075411.3081197212</v>
      </c>
      <c r="B870" s="2">
        <f t="shared" si="160"/>
        <v>114.61089210107588</v>
      </c>
      <c r="C870" s="2">
        <f t="shared" si="152"/>
        <v>114.61089206352369</v>
      </c>
      <c r="D870" s="2">
        <f t="shared" si="153"/>
        <v>89.994672198542517</v>
      </c>
      <c r="E870" s="2">
        <f t="shared" si="154"/>
        <v>-161.26298388000438</v>
      </c>
      <c r="F870" s="2">
        <f t="shared" si="155"/>
        <v>-161.26298395360664</v>
      </c>
      <c r="G870" s="2">
        <f t="shared" si="156"/>
        <v>-179.99893443969637</v>
      </c>
      <c r="H870" s="2">
        <f t="shared" si="157"/>
        <v>-120.63149197680332</v>
      </c>
      <c r="I870" s="2">
        <f t="shared" si="161"/>
        <v>-90</v>
      </c>
      <c r="J870" s="2">
        <f t="shared" si="158"/>
        <v>-167.28358375573183</v>
      </c>
      <c r="K870">
        <f t="shared" si="162"/>
        <v>-167.28358386688626</v>
      </c>
      <c r="L870" s="2">
        <f t="shared" si="159"/>
        <v>-4.2622411538673077E-3</v>
      </c>
    </row>
    <row r="871" spans="1:12">
      <c r="A871" s="2">
        <f t="shared" si="163"/>
        <v>1104447.4134389537</v>
      </c>
      <c r="B871" s="2">
        <f t="shared" si="160"/>
        <v>114.84230097107289</v>
      </c>
      <c r="C871" s="2">
        <f t="shared" si="152"/>
        <v>114.84230093546927</v>
      </c>
      <c r="D871" s="2">
        <f t="shared" si="153"/>
        <v>89.994812267323979</v>
      </c>
      <c r="E871" s="2">
        <f t="shared" si="154"/>
        <v>-161.72580162771467</v>
      </c>
      <c r="F871" s="2">
        <f t="shared" si="155"/>
        <v>-161.72580169749779</v>
      </c>
      <c r="G871" s="2">
        <f t="shared" si="156"/>
        <v>-179.99896245345357</v>
      </c>
      <c r="H871" s="2">
        <f t="shared" si="157"/>
        <v>-120.86290084874889</v>
      </c>
      <c r="I871" s="2">
        <f t="shared" si="161"/>
        <v>-90</v>
      </c>
      <c r="J871" s="2">
        <f t="shared" si="158"/>
        <v>-167.74640150539068</v>
      </c>
      <c r="K871">
        <f t="shared" si="162"/>
        <v>-167.74640161077741</v>
      </c>
      <c r="L871" s="2">
        <f t="shared" si="159"/>
        <v>-4.1501861296069364E-3</v>
      </c>
    </row>
    <row r="872" spans="1:12">
      <c r="A872" s="2">
        <f t="shared" si="163"/>
        <v>1134267.4936018053</v>
      </c>
      <c r="B872" s="2">
        <f t="shared" si="160"/>
        <v>115.07370984117101</v>
      </c>
      <c r="C872" s="2">
        <f t="shared" si="152"/>
        <v>115.07370980741483</v>
      </c>
      <c r="D872" s="2">
        <f t="shared" si="153"/>
        <v>89.994948653674044</v>
      </c>
      <c r="E872" s="2">
        <f t="shared" si="154"/>
        <v>-162.18861937522678</v>
      </c>
      <c r="F872" s="2">
        <f t="shared" si="155"/>
        <v>-162.18861944138891</v>
      </c>
      <c r="G872" s="2">
        <f t="shared" si="156"/>
        <v>-179.99898973072445</v>
      </c>
      <c r="H872" s="2">
        <f t="shared" si="157"/>
        <v>-121.09430972069445</v>
      </c>
      <c r="I872" s="2">
        <f t="shared" si="161"/>
        <v>-90</v>
      </c>
      <c r="J872" s="2">
        <f t="shared" si="158"/>
        <v>-168.20921925475022</v>
      </c>
      <c r="K872">
        <f t="shared" si="162"/>
        <v>-168.20921935466853</v>
      </c>
      <c r="L872" s="2">
        <f t="shared" si="159"/>
        <v>-4.041077050402464E-3</v>
      </c>
    </row>
    <row r="873" spans="1:12">
      <c r="A873" s="2">
        <f t="shared" si="163"/>
        <v>1164892.715929054</v>
      </c>
      <c r="B873" s="2">
        <f t="shared" si="160"/>
        <v>115.30511871136498</v>
      </c>
      <c r="C873" s="2">
        <f t="shared" si="152"/>
        <v>115.30511867936039</v>
      </c>
      <c r="D873" s="2">
        <f t="shared" si="153"/>
        <v>89.995081454404442</v>
      </c>
      <c r="E873" s="2">
        <f t="shared" si="154"/>
        <v>-162.65143712255099</v>
      </c>
      <c r="F873" s="2">
        <f t="shared" si="155"/>
        <v>-162.65143718528003</v>
      </c>
      <c r="G873" s="2">
        <f t="shared" si="156"/>
        <v>-179.99901629087131</v>
      </c>
      <c r="H873" s="2">
        <f t="shared" si="157"/>
        <v>-121.32571859264002</v>
      </c>
      <c r="I873" s="2">
        <f t="shared" si="161"/>
        <v>-90</v>
      </c>
      <c r="J873" s="2">
        <f t="shared" si="158"/>
        <v>-168.67203700382601</v>
      </c>
      <c r="K873">
        <f t="shared" si="162"/>
        <v>-168.67203709855966</v>
      </c>
      <c r="L873" s="2">
        <f t="shared" si="159"/>
        <v>-3.9348364668683189E-3</v>
      </c>
    </row>
    <row r="874" spans="1:12">
      <c r="A874" s="2">
        <f t="shared" si="163"/>
        <v>1196344.8192591383</v>
      </c>
      <c r="B874" s="2">
        <f t="shared" si="160"/>
        <v>115.53652758164986</v>
      </c>
      <c r="C874" s="2">
        <f t="shared" si="152"/>
        <v>115.53652755130597</v>
      </c>
      <c r="D874" s="2">
        <f t="shared" si="153"/>
        <v>89.995210763781714</v>
      </c>
      <c r="E874" s="2">
        <f t="shared" si="154"/>
        <v>-163.11425486969708</v>
      </c>
      <c r="F874" s="2">
        <f t="shared" si="155"/>
        <v>-163.11425492917118</v>
      </c>
      <c r="G874" s="2">
        <f t="shared" si="156"/>
        <v>-179.99904215274753</v>
      </c>
      <c r="H874" s="2">
        <f t="shared" si="157"/>
        <v>-121.55712746458559</v>
      </c>
      <c r="I874" s="2">
        <f t="shared" si="161"/>
        <v>-90</v>
      </c>
      <c r="J874" s="2">
        <f t="shared" si="158"/>
        <v>-169.1348547526328</v>
      </c>
      <c r="K874">
        <f t="shared" si="162"/>
        <v>-169.13485484245081</v>
      </c>
      <c r="L874" s="2">
        <f t="shared" si="159"/>
        <v>-3.8313889658070366E-3</v>
      </c>
    </row>
    <row r="875" spans="1:12">
      <c r="A875" s="2">
        <f t="shared" si="163"/>
        <v>1228646.1293791349</v>
      </c>
      <c r="B875" s="2">
        <f t="shared" si="160"/>
        <v>115.7679364520209</v>
      </c>
      <c r="C875" s="2">
        <f t="shared" si="152"/>
        <v>115.76793642325151</v>
      </c>
      <c r="D875" s="2">
        <f t="shared" si="153"/>
        <v>89.995336673594096</v>
      </c>
      <c r="E875" s="2">
        <f t="shared" si="154"/>
        <v>-163.57707261667429</v>
      </c>
      <c r="F875" s="2">
        <f t="shared" si="155"/>
        <v>-163.57707267306228</v>
      </c>
      <c r="G875" s="2">
        <f t="shared" si="156"/>
        <v>-179.99906733471065</v>
      </c>
      <c r="H875" s="2">
        <f t="shared" si="157"/>
        <v>-121.78853633653114</v>
      </c>
      <c r="I875" s="2">
        <f t="shared" si="161"/>
        <v>-90</v>
      </c>
      <c r="J875" s="2">
        <f t="shared" si="158"/>
        <v>-169.59767250118452</v>
      </c>
      <c r="K875">
        <f t="shared" si="162"/>
        <v>-169.5976725863419</v>
      </c>
      <c r="L875" s="2">
        <f t="shared" si="159"/>
        <v>-3.7306611165490722E-3</v>
      </c>
    </row>
    <row r="876" spans="1:12">
      <c r="A876" s="2">
        <f t="shared" si="163"/>
        <v>1261819.5748723715</v>
      </c>
      <c r="B876" s="2">
        <f t="shared" si="160"/>
        <v>115.99934532247366</v>
      </c>
      <c r="C876" s="2">
        <f t="shared" si="152"/>
        <v>115.99934529519707</v>
      </c>
      <c r="D876" s="2">
        <f t="shared" si="153"/>
        <v>89.99545927321671</v>
      </c>
      <c r="E876" s="2">
        <f t="shared" si="154"/>
        <v>-164.03989036349131</v>
      </c>
      <c r="F876" s="2">
        <f t="shared" si="155"/>
        <v>-164.0398904169534</v>
      </c>
      <c r="G876" s="2">
        <f t="shared" si="156"/>
        <v>-179.99909185463579</v>
      </c>
      <c r="H876" s="2">
        <f t="shared" si="157"/>
        <v>-122.0199452084767</v>
      </c>
      <c r="I876" s="2">
        <f t="shared" si="161"/>
        <v>-90</v>
      </c>
      <c r="J876" s="2">
        <f t="shared" si="158"/>
        <v>-170.06049024949436</v>
      </c>
      <c r="K876">
        <f t="shared" si="162"/>
        <v>-170.06049033023302</v>
      </c>
      <c r="L876" s="2">
        <f t="shared" si="159"/>
        <v>-3.6325814190831807E-3</v>
      </c>
    </row>
    <row r="877" spans="1:12">
      <c r="A877" s="2">
        <f t="shared" si="163"/>
        <v>1295888.7033939254</v>
      </c>
      <c r="B877" s="2">
        <f t="shared" si="160"/>
        <v>116.23075419300385</v>
      </c>
      <c r="C877" s="2">
        <f t="shared" si="152"/>
        <v>116.23075416714265</v>
      </c>
      <c r="D877" s="2">
        <f t="shared" si="153"/>
        <v>89.995578649674997</v>
      </c>
      <c r="E877" s="2">
        <f t="shared" si="154"/>
        <v>-164.50270811015656</v>
      </c>
      <c r="F877" s="2">
        <f t="shared" si="155"/>
        <v>-164.50270816084455</v>
      </c>
      <c r="G877" s="2">
        <f t="shared" si="156"/>
        <v>-179.99911572992804</v>
      </c>
      <c r="H877" s="2">
        <f t="shared" si="157"/>
        <v>-122.25135408042227</v>
      </c>
      <c r="I877" s="2">
        <f t="shared" si="161"/>
        <v>-90</v>
      </c>
      <c r="J877" s="2">
        <f t="shared" si="158"/>
        <v>-170.52330799757499</v>
      </c>
      <c r="K877">
        <f t="shared" si="162"/>
        <v>-170.52330807412417</v>
      </c>
      <c r="L877" s="2">
        <f t="shared" si="159"/>
        <v>-3.5370802530394485E-3</v>
      </c>
    </row>
    <row r="878" spans="1:12">
      <c r="A878" s="2">
        <f t="shared" si="163"/>
        <v>1330877.6983855614</v>
      </c>
      <c r="B878" s="2">
        <f t="shared" si="160"/>
        <v>116.46216306360751</v>
      </c>
      <c r="C878" s="2">
        <f t="shared" si="152"/>
        <v>116.46216303908821</v>
      </c>
      <c r="D878" s="2">
        <f t="shared" si="153"/>
        <v>89.995694887706449</v>
      </c>
      <c r="E878" s="2">
        <f t="shared" si="154"/>
        <v>-164.96552585667783</v>
      </c>
      <c r="F878" s="2">
        <f t="shared" si="155"/>
        <v>-164.96552590473567</v>
      </c>
      <c r="G878" s="2">
        <f t="shared" si="156"/>
        <v>-179.99913897753487</v>
      </c>
      <c r="H878" s="2">
        <f t="shared" si="157"/>
        <v>-122.48276295236784</v>
      </c>
      <c r="I878" s="2">
        <f t="shared" si="161"/>
        <v>-90</v>
      </c>
      <c r="J878" s="2">
        <f t="shared" si="158"/>
        <v>-170.98612574543816</v>
      </c>
      <c r="K878">
        <f t="shared" si="162"/>
        <v>-170.9861258180153</v>
      </c>
      <c r="L878" s="2">
        <f t="shared" si="159"/>
        <v>-3.4440898284060495E-3</v>
      </c>
    </row>
    <row r="879" spans="1:12">
      <c r="A879" s="2">
        <f t="shared" si="163"/>
        <v>1366811.3962419713</v>
      </c>
      <c r="B879" s="2">
        <f t="shared" si="160"/>
        <v>116.69357193428078</v>
      </c>
      <c r="C879" s="2">
        <f t="shared" si="152"/>
        <v>116.69357191103376</v>
      </c>
      <c r="D879" s="2">
        <f t="shared" si="153"/>
        <v>89.995808069820882</v>
      </c>
      <c r="E879" s="2">
        <f t="shared" si="154"/>
        <v>-165.42834360306267</v>
      </c>
      <c r="F879" s="2">
        <f t="shared" si="155"/>
        <v>-165.42834364862676</v>
      </c>
      <c r="G879" s="2">
        <f t="shared" si="156"/>
        <v>-179.99916161395825</v>
      </c>
      <c r="H879" s="2">
        <f t="shared" si="157"/>
        <v>-122.71417182431338</v>
      </c>
      <c r="I879" s="2">
        <f t="shared" si="161"/>
        <v>-90</v>
      </c>
      <c r="J879" s="2">
        <f t="shared" si="158"/>
        <v>-171.44894349309527</v>
      </c>
      <c r="K879">
        <f t="shared" si="162"/>
        <v>-171.44894356190639</v>
      </c>
      <c r="L879" s="2">
        <f t="shared" si="159"/>
        <v>-3.3535441373828689E-3</v>
      </c>
    </row>
    <row r="880" spans="1:12">
      <c r="A880" s="2">
        <f t="shared" si="163"/>
        <v>1403715.3039405043</v>
      </c>
      <c r="B880" s="2">
        <f t="shared" si="160"/>
        <v>116.92498080502007</v>
      </c>
      <c r="C880" s="2">
        <f t="shared" si="152"/>
        <v>116.92498078297932</v>
      </c>
      <c r="D880" s="2">
        <f t="shared" si="153"/>
        <v>89.995918276358793</v>
      </c>
      <c r="E880" s="2">
        <f t="shared" si="154"/>
        <v>-165.89116134931805</v>
      </c>
      <c r="F880" s="2">
        <f t="shared" si="155"/>
        <v>-165.89116139251789</v>
      </c>
      <c r="G880" s="2">
        <f t="shared" si="156"/>
        <v>-179.99918365526628</v>
      </c>
      <c r="H880" s="2">
        <f t="shared" si="157"/>
        <v>-122.94558069625894</v>
      </c>
      <c r="I880" s="2">
        <f t="shared" si="161"/>
        <v>-90</v>
      </c>
      <c r="J880" s="2">
        <f t="shared" si="158"/>
        <v>-171.91176124055693</v>
      </c>
      <c r="K880">
        <f t="shared" si="162"/>
        <v>-171.91176130579751</v>
      </c>
      <c r="L880" s="2">
        <f t="shared" si="159"/>
        <v>-3.2653789074856832E-3</v>
      </c>
    </row>
    <row r="881" spans="1:12">
      <c r="A881" s="2">
        <f t="shared" si="163"/>
        <v>1441615.6171468978</v>
      </c>
      <c r="B881" s="2">
        <f t="shared" si="160"/>
        <v>117.15638967582196</v>
      </c>
      <c r="C881" s="2">
        <f t="shared" si="152"/>
        <v>117.15638965492489</v>
      </c>
      <c r="D881" s="2">
        <f t="shared" si="153"/>
        <v>89.996025585548622</v>
      </c>
      <c r="E881" s="2">
        <f t="shared" si="154"/>
        <v>-166.35397909545077</v>
      </c>
      <c r="F881" s="2">
        <f t="shared" si="155"/>
        <v>-166.35397913640904</v>
      </c>
      <c r="G881" s="2">
        <f t="shared" si="156"/>
        <v>-179.99920511710468</v>
      </c>
      <c r="H881" s="2">
        <f t="shared" si="157"/>
        <v>-123.17698956820452</v>
      </c>
      <c r="I881" s="2">
        <f t="shared" si="161"/>
        <v>-90</v>
      </c>
      <c r="J881" s="2">
        <f t="shared" si="158"/>
        <v>-172.37457898783333</v>
      </c>
      <c r="K881">
        <f t="shared" si="162"/>
        <v>-172.37457904968866</v>
      </c>
      <c r="L881" s="2">
        <f t="shared" si="159"/>
        <v>-3.1795315560430026E-3</v>
      </c>
    </row>
    <row r="882" spans="1:12">
      <c r="A882" s="2">
        <f t="shared" si="163"/>
        <v>1480539.238809864</v>
      </c>
      <c r="B882" s="2">
        <f t="shared" si="160"/>
        <v>117.3877985466832</v>
      </c>
      <c r="C882" s="2">
        <f t="shared" si="152"/>
        <v>117.38779852687045</v>
      </c>
      <c r="D882" s="2">
        <f t="shared" si="153"/>
        <v>89.996130073562114</v>
      </c>
      <c r="E882" s="2">
        <f t="shared" si="154"/>
        <v>-166.81679684146718</v>
      </c>
      <c r="F882" s="2">
        <f t="shared" si="155"/>
        <v>-166.81679688030016</v>
      </c>
      <c r="G882" s="2">
        <f t="shared" si="156"/>
        <v>-179.99922601470777</v>
      </c>
      <c r="H882" s="2">
        <f t="shared" si="157"/>
        <v>-123.40839844015008</v>
      </c>
      <c r="I882" s="2">
        <f t="shared" si="161"/>
        <v>-90</v>
      </c>
      <c r="J882" s="2">
        <f t="shared" si="158"/>
        <v>-172.83739673493406</v>
      </c>
      <c r="K882">
        <f t="shared" si="162"/>
        <v>-172.83739679357979</v>
      </c>
      <c r="L882" s="2">
        <f t="shared" si="159"/>
        <v>-3.0959411456592534E-3</v>
      </c>
    </row>
    <row r="883" spans="1:12">
      <c r="A883" s="2">
        <f t="shared" si="163"/>
        <v>1520513.7982577302</v>
      </c>
      <c r="B883" s="2">
        <f t="shared" si="160"/>
        <v>117.61920741760068</v>
      </c>
      <c r="C883" s="2">
        <f t="shared" si="152"/>
        <v>117.61920739881602</v>
      </c>
      <c r="D883" s="2">
        <f t="shared" si="153"/>
        <v>89.996231814568475</v>
      </c>
      <c r="E883" s="2">
        <f t="shared" si="154"/>
        <v>-167.27961458737332</v>
      </c>
      <c r="F883" s="2">
        <f t="shared" si="155"/>
        <v>-167.27961462419128</v>
      </c>
      <c r="G883" s="2">
        <f t="shared" si="156"/>
        <v>-179.99924636290939</v>
      </c>
      <c r="H883" s="2">
        <f t="shared" si="157"/>
        <v>-123.63980731209564</v>
      </c>
      <c r="I883" s="2">
        <f t="shared" si="161"/>
        <v>-90</v>
      </c>
      <c r="J883" s="2">
        <f t="shared" si="158"/>
        <v>-173.3002144818683</v>
      </c>
      <c r="K883">
        <f t="shared" si="162"/>
        <v>-173.30021453747091</v>
      </c>
      <c r="L883" s="2">
        <f t="shared" si="159"/>
        <v>-3.0145483409000917E-3</v>
      </c>
    </row>
    <row r="884" spans="1:12">
      <c r="A884" s="2">
        <f t="shared" si="163"/>
        <v>1561567.6708106888</v>
      </c>
      <c r="B884" s="2">
        <f t="shared" si="160"/>
        <v>117.85061628857153</v>
      </c>
      <c r="C884" s="2">
        <f t="shared" si="152"/>
        <v>117.85061627076159</v>
      </c>
      <c r="D884" s="2">
        <f t="shared" si="153"/>
        <v>89.996330880786942</v>
      </c>
      <c r="E884" s="2">
        <f t="shared" si="154"/>
        <v>-167.74243233317492</v>
      </c>
      <c r="F884" s="2">
        <f t="shared" si="155"/>
        <v>-167.74243236808243</v>
      </c>
      <c r="G884" s="2">
        <f t="shared" si="156"/>
        <v>-179.99926617615341</v>
      </c>
      <c r="H884" s="2">
        <f t="shared" si="157"/>
        <v>-123.87121618404122</v>
      </c>
      <c r="I884" s="2">
        <f t="shared" si="161"/>
        <v>-90</v>
      </c>
      <c r="J884" s="2">
        <f t="shared" si="158"/>
        <v>-173.76303222864459</v>
      </c>
      <c r="K884">
        <f t="shared" si="162"/>
        <v>-173.76303228136206</v>
      </c>
      <c r="L884" s="2">
        <f t="shared" si="159"/>
        <v>-2.935295366455648E-3</v>
      </c>
    </row>
    <row r="885" spans="1:12">
      <c r="A885" s="2">
        <f t="shared" si="163"/>
        <v>1603729.9979225772</v>
      </c>
      <c r="B885" s="2">
        <f t="shared" si="160"/>
        <v>118.08202515959294</v>
      </c>
      <c r="C885" s="2">
        <f t="shared" si="152"/>
        <v>118.08202514270715</v>
      </c>
      <c r="D885" s="2">
        <f t="shared" si="153"/>
        <v>89.996427342538155</v>
      </c>
      <c r="E885" s="2">
        <f t="shared" si="154"/>
        <v>-168.20525007887736</v>
      </c>
      <c r="F885" s="2">
        <f t="shared" si="155"/>
        <v>-168.20525011197356</v>
      </c>
      <c r="G885" s="2">
        <f t="shared" si="156"/>
        <v>-179.99928546850398</v>
      </c>
      <c r="H885" s="2">
        <f t="shared" si="157"/>
        <v>-124.10262505598678</v>
      </c>
      <c r="I885" s="2">
        <f t="shared" si="161"/>
        <v>-90</v>
      </c>
      <c r="J885" s="2">
        <f t="shared" si="158"/>
        <v>-174.22584997527119</v>
      </c>
      <c r="K885">
        <f t="shared" si="162"/>
        <v>-174.22585002525318</v>
      </c>
      <c r="L885" s="2">
        <f t="shared" si="159"/>
        <v>-2.8581259658153613E-3</v>
      </c>
    </row>
    <row r="886" spans="1:12">
      <c r="A886" s="2">
        <f t="shared" si="163"/>
        <v>1647030.7078664866</v>
      </c>
      <c r="B886" s="2">
        <f t="shared" si="160"/>
        <v>118.31343403066234</v>
      </c>
      <c r="C886" s="2">
        <f t="shared" si="152"/>
        <v>118.3134340146527</v>
      </c>
      <c r="D886" s="2">
        <f t="shared" si="153"/>
        <v>89.996521268293961</v>
      </c>
      <c r="E886" s="2">
        <f t="shared" si="154"/>
        <v>-168.6680678244858</v>
      </c>
      <c r="F886" s="2">
        <f t="shared" si="155"/>
        <v>-168.66806785586465</v>
      </c>
      <c r="G886" s="2">
        <f t="shared" si="156"/>
        <v>-179.99930425365542</v>
      </c>
      <c r="H886" s="2">
        <f t="shared" si="157"/>
        <v>-124.33403392793232</v>
      </c>
      <c r="I886" s="2">
        <f t="shared" si="161"/>
        <v>-90</v>
      </c>
      <c r="J886" s="2">
        <f t="shared" si="158"/>
        <v>-174.68866772175579</v>
      </c>
      <c r="K886">
        <f t="shared" si="162"/>
        <v>-174.68866776914427</v>
      </c>
      <c r="L886" s="2">
        <f t="shared" si="159"/>
        <v>-2.7829853614775857E-3</v>
      </c>
    </row>
    <row r="887" spans="1:12">
      <c r="A887" s="2">
        <f t="shared" si="163"/>
        <v>1691500.5369788816</v>
      </c>
      <c r="B887" s="2">
        <f t="shared" si="160"/>
        <v>118.54484290177716</v>
      </c>
      <c r="C887" s="2">
        <f t="shared" si="152"/>
        <v>118.54484288659827</v>
      </c>
      <c r="D887" s="2">
        <f t="shared" si="153"/>
        <v>89.996612724726134</v>
      </c>
      <c r="E887" s="2">
        <f t="shared" si="154"/>
        <v>-169.13088557000518</v>
      </c>
      <c r="F887" s="2">
        <f t="shared" si="155"/>
        <v>-169.1308855997558</v>
      </c>
      <c r="G887" s="2">
        <f t="shared" si="156"/>
        <v>-179.99932254494212</v>
      </c>
      <c r="H887" s="2">
        <f t="shared" si="157"/>
        <v>-124.5654427998779</v>
      </c>
      <c r="I887" s="2">
        <f t="shared" si="161"/>
        <v>-90</v>
      </c>
      <c r="J887" s="2">
        <f t="shared" si="158"/>
        <v>-175.15148546810593</v>
      </c>
      <c r="K887">
        <f t="shared" si="162"/>
        <v>-175.15148551303542</v>
      </c>
      <c r="L887" s="2">
        <f t="shared" si="159"/>
        <v>-2.7098202159834273E-3</v>
      </c>
    </row>
    <row r="888" spans="1:12">
      <c r="A888" s="2">
        <f t="shared" si="163"/>
        <v>1737171.0514773112</v>
      </c>
      <c r="B888" s="2">
        <f t="shared" si="160"/>
        <v>118.7762517729351</v>
      </c>
      <c r="C888" s="2">
        <f t="shared" si="152"/>
        <v>118.77625175854384</v>
      </c>
      <c r="D888" s="2">
        <f t="shared" si="153"/>
        <v>89.996701776753582</v>
      </c>
      <c r="E888" s="2">
        <f t="shared" si="154"/>
        <v>-169.59370331544005</v>
      </c>
      <c r="F888" s="2">
        <f t="shared" si="155"/>
        <v>-169.59370334364692</v>
      </c>
      <c r="G888" s="2">
        <f t="shared" si="156"/>
        <v>-179.99934035534784</v>
      </c>
      <c r="H888" s="2">
        <f t="shared" si="157"/>
        <v>-124.79685167182346</v>
      </c>
      <c r="I888" s="2">
        <f t="shared" si="161"/>
        <v>-90</v>
      </c>
      <c r="J888" s="2">
        <f t="shared" si="158"/>
        <v>-175.6143032143284</v>
      </c>
      <c r="K888">
        <f t="shared" si="162"/>
        <v>-175.61430325692655</v>
      </c>
      <c r="L888" s="2">
        <f t="shared" si="159"/>
        <v>-2.6385785942579787E-3</v>
      </c>
    </row>
    <row r="889" spans="1:12">
      <c r="A889" s="2">
        <f t="shared" si="163"/>
        <v>1784074.6698671984</v>
      </c>
      <c r="B889" s="2">
        <f t="shared" si="160"/>
        <v>119.00766064413391</v>
      </c>
      <c r="C889" s="2">
        <f t="shared" si="152"/>
        <v>119.0076606304894</v>
      </c>
      <c r="D889" s="2">
        <f t="shared" si="153"/>
        <v>89.996788487588503</v>
      </c>
      <c r="E889" s="2">
        <f t="shared" si="154"/>
        <v>-170.05652106079478</v>
      </c>
      <c r="F889" s="2">
        <f t="shared" si="155"/>
        <v>-170.05652108753804</v>
      </c>
      <c r="G889" s="2">
        <f t="shared" si="156"/>
        <v>-179.99935769751502</v>
      </c>
      <c r="H889" s="2">
        <f t="shared" si="157"/>
        <v>-125.02826054376902</v>
      </c>
      <c r="I889" s="2">
        <f t="shared" si="161"/>
        <v>-90</v>
      </c>
      <c r="J889" s="2">
        <f t="shared" si="158"/>
        <v>-176.07712096042991</v>
      </c>
      <c r="K889">
        <f t="shared" si="162"/>
        <v>-176.07712100081767</v>
      </c>
      <c r="L889" s="2">
        <f t="shared" si="159"/>
        <v>-2.5692099265199886E-3</v>
      </c>
    </row>
    <row r="890" spans="1:12">
      <c r="A890" s="2">
        <f t="shared" si="163"/>
        <v>1832244.6859536127</v>
      </c>
      <c r="B890" s="2">
        <f t="shared" si="160"/>
        <v>119.23906951537148</v>
      </c>
      <c r="C890" s="2">
        <f t="shared" si="152"/>
        <v>119.23906950243497</v>
      </c>
      <c r="D890" s="2">
        <f t="shared" si="153"/>
        <v>89.99687291878125</v>
      </c>
      <c r="E890" s="2">
        <f t="shared" si="154"/>
        <v>-170.51933880607362</v>
      </c>
      <c r="F890" s="2">
        <f t="shared" si="155"/>
        <v>-170.5193388314292</v>
      </c>
      <c r="G890" s="2">
        <f t="shared" si="156"/>
        <v>-179.99937458375379</v>
      </c>
      <c r="H890" s="2">
        <f t="shared" si="157"/>
        <v>-125.2596694157146</v>
      </c>
      <c r="I890" s="2">
        <f t="shared" si="161"/>
        <v>-90</v>
      </c>
      <c r="J890" s="2">
        <f t="shared" si="158"/>
        <v>-176.53993870641673</v>
      </c>
      <c r="K890">
        <f t="shared" si="162"/>
        <v>-176.53993874470882</v>
      </c>
      <c r="L890" s="2">
        <f t="shared" si="159"/>
        <v>-2.5016649725557727E-3</v>
      </c>
    </row>
    <row r="891" spans="1:12">
      <c r="A891" s="2">
        <f t="shared" si="163"/>
        <v>1881715.29247436</v>
      </c>
      <c r="B891" s="2">
        <f t="shared" si="160"/>
        <v>119.47047838664577</v>
      </c>
      <c r="C891" s="2">
        <f t="shared" si="152"/>
        <v>119.47047837438052</v>
      </c>
      <c r="D891" s="2">
        <f t="shared" si="153"/>
        <v>89.996955130263956</v>
      </c>
      <c r="E891" s="2">
        <f t="shared" si="154"/>
        <v>-170.98215655128041</v>
      </c>
      <c r="F891" s="2">
        <f t="shared" si="155"/>
        <v>-170.98215657532029</v>
      </c>
      <c r="G891" s="2">
        <f t="shared" si="156"/>
        <v>-179.99939102605052</v>
      </c>
      <c r="H891" s="2">
        <f t="shared" si="157"/>
        <v>-125.49107828766014</v>
      </c>
      <c r="I891" s="2">
        <f t="shared" si="161"/>
        <v>-90</v>
      </c>
      <c r="J891" s="2">
        <f t="shared" si="158"/>
        <v>-177.00275645229479</v>
      </c>
      <c r="K891">
        <f t="shared" si="162"/>
        <v>-177.00275648859991</v>
      </c>
      <c r="L891" s="2">
        <f t="shared" si="159"/>
        <v>-2.4358957865615594E-3</v>
      </c>
    </row>
    <row r="892" spans="1:12">
      <c r="A892" s="2">
        <f t="shared" si="163"/>
        <v>1932521.6053711674</v>
      </c>
      <c r="B892" s="2">
        <f t="shared" si="160"/>
        <v>119.70188725795489</v>
      </c>
      <c r="C892" s="2">
        <f t="shared" si="152"/>
        <v>119.70188724632608</v>
      </c>
      <c r="D892" s="2">
        <f t="shared" si="153"/>
        <v>89.997035180393198</v>
      </c>
      <c r="E892" s="2">
        <f t="shared" si="154"/>
        <v>-171.44497429641893</v>
      </c>
      <c r="F892" s="2">
        <f t="shared" si="155"/>
        <v>-171.44497431921141</v>
      </c>
      <c r="G892" s="2">
        <f t="shared" si="156"/>
        <v>-179.99940703607655</v>
      </c>
      <c r="H892" s="2">
        <f t="shared" si="157"/>
        <v>-125.72248715960571</v>
      </c>
      <c r="I892" s="2">
        <f t="shared" si="161"/>
        <v>-90</v>
      </c>
      <c r="J892" s="2">
        <f t="shared" si="158"/>
        <v>-177.46557419806976</v>
      </c>
      <c r="K892">
        <f t="shared" si="162"/>
        <v>-177.46557423249104</v>
      </c>
      <c r="L892" s="2">
        <f t="shared" si="159"/>
        <v>-2.371855683350077E-3</v>
      </c>
    </row>
    <row r="893" spans="1:12">
      <c r="A893" s="2">
        <f t="shared" si="163"/>
        <v>1984699.6887161888</v>
      </c>
      <c r="B893" s="2">
        <f t="shared" si="160"/>
        <v>119.93329612929706</v>
      </c>
      <c r="C893" s="2">
        <f t="shared" si="152"/>
        <v>119.93329611827164</v>
      </c>
      <c r="D893" s="2">
        <f t="shared" si="153"/>
        <v>89.997113125991277</v>
      </c>
      <c r="E893" s="2">
        <f t="shared" si="154"/>
        <v>-171.90779204149277</v>
      </c>
      <c r="F893" s="2">
        <f t="shared" si="155"/>
        <v>-171.90779206310253</v>
      </c>
      <c r="G893" s="2">
        <f t="shared" si="156"/>
        <v>-179.99942262519633</v>
      </c>
      <c r="H893" s="2">
        <f t="shared" si="157"/>
        <v>-125.95389603155127</v>
      </c>
      <c r="I893" s="2">
        <f t="shared" si="161"/>
        <v>-90</v>
      </c>
      <c r="J893" s="2">
        <f t="shared" si="158"/>
        <v>-177.92839194374699</v>
      </c>
      <c r="K893">
        <f t="shared" si="162"/>
        <v>-177.92839197638216</v>
      </c>
      <c r="L893" s="2">
        <f t="shared" si="159"/>
        <v>-2.3094992050687324E-3</v>
      </c>
    </row>
    <row r="894" spans="1:12">
      <c r="A894" s="2">
        <f t="shared" si="163"/>
        <v>2038286.5803115256</v>
      </c>
      <c r="B894" s="2">
        <f t="shared" si="160"/>
        <v>120.16470500067052</v>
      </c>
      <c r="C894" s="2">
        <f t="shared" ref="C894:C917" si="164">20*LOG10(A894*0.01)+20*LOG10(50)</f>
        <v>120.16470499021722</v>
      </c>
      <c r="D894" s="2">
        <f t="shared" ref="D894:D917" si="165">ATAN(A894*0.01)*180/PI()</f>
        <v>89.997189022386721</v>
      </c>
      <c r="E894" s="2">
        <f t="shared" ref="E894:E917" si="166">20*LOG10(1)-10*LOG10((1-A894^2*0.01^2)^2+(2*0.1*A894*0.01)^2)</f>
        <v>-172.37060978650518</v>
      </c>
      <c r="F894" s="2">
        <f t="shared" ref="F894:F917" si="167">20*LOG10(1)-40*LOG10(A894*0.01)</f>
        <v>-172.37060980699368</v>
      </c>
      <c r="G894" s="2">
        <f t="shared" ref="G894:G917" si="168">IF(A894*0.01&gt;1,-ATAN(2*0.1*A894*0.01/(1-A894^2*0.01^2))-PI(),-ATAN(2*0.1*A894*0.01/(1-A894^2*0.01^2)))*180/PI()</f>
        <v>-179.99943780447555</v>
      </c>
      <c r="H894" s="2">
        <f t="shared" ref="H894:H917" si="169">-20*LOG10(A894)</f>
        <v>-126.18530490349684</v>
      </c>
      <c r="I894" s="2">
        <f t="shared" si="161"/>
        <v>-90</v>
      </c>
      <c r="J894" s="2">
        <f t="shared" si="158"/>
        <v>-178.3912096893315</v>
      </c>
      <c r="K894">
        <f t="shared" si="162"/>
        <v>-178.39120972027331</v>
      </c>
      <c r="L894" s="2">
        <f t="shared" si="159"/>
        <v>-2.2487820888272836E-3</v>
      </c>
    </row>
    <row r="895" spans="1:12">
      <c r="A895" s="2">
        <f t="shared" si="163"/>
        <v>2093320.3179799367</v>
      </c>
      <c r="B895" s="2">
        <f t="shared" si="160"/>
        <v>120.39611387207367</v>
      </c>
      <c r="C895" s="2">
        <f t="shared" si="164"/>
        <v>120.39611386216278</v>
      </c>
      <c r="D895" s="2">
        <f t="shared" si="165"/>
        <v>89.997262923453363</v>
      </c>
      <c r="E895" s="2">
        <f t="shared" si="166"/>
        <v>-172.83342753145945</v>
      </c>
      <c r="F895" s="2">
        <f t="shared" si="167"/>
        <v>-172.83342755088481</v>
      </c>
      <c r="G895" s="2">
        <f t="shared" si="168"/>
        <v>-179.99945258468901</v>
      </c>
      <c r="H895" s="2">
        <f t="shared" si="169"/>
        <v>-126.4167137754424</v>
      </c>
      <c r="I895" s="2">
        <f t="shared" si="161"/>
        <v>-90</v>
      </c>
      <c r="J895" s="2">
        <f t="shared" si="158"/>
        <v>-178.8540274348282</v>
      </c>
      <c r="K895">
        <f t="shared" si="162"/>
        <v>-178.85402746416443</v>
      </c>
      <c r="L895" s="2">
        <f t="shared" si="159"/>
        <v>-2.1896612356613332E-3</v>
      </c>
    </row>
    <row r="896" spans="1:12">
      <c r="A896" s="2">
        <f t="shared" si="163"/>
        <v>2149839.9665653948</v>
      </c>
      <c r="B896" s="2">
        <f t="shared" si="160"/>
        <v>120.62752274350498</v>
      </c>
      <c r="C896" s="2">
        <f t="shared" si="164"/>
        <v>120.62752273410834</v>
      </c>
      <c r="D896" s="2">
        <f t="shared" si="165"/>
        <v>89.99733488164874</v>
      </c>
      <c r="E896" s="2">
        <f t="shared" si="166"/>
        <v>-173.29624527635855</v>
      </c>
      <c r="F896" s="2">
        <f t="shared" si="167"/>
        <v>-173.29624529477593</v>
      </c>
      <c r="G896" s="2">
        <f t="shared" si="168"/>
        <v>-179.99946697632825</v>
      </c>
      <c r="H896" s="2">
        <f t="shared" si="169"/>
        <v>-126.64812264738796</v>
      </c>
      <c r="I896" s="2">
        <f t="shared" si="161"/>
        <v>-90</v>
      </c>
      <c r="J896" s="2">
        <f t="shared" si="158"/>
        <v>-179.31684518024153</v>
      </c>
      <c r="K896">
        <f t="shared" si="162"/>
        <v>-179.31684520805555</v>
      </c>
      <c r="L896" s="2">
        <f t="shared" si="159"/>
        <v>-2.1320946794958218E-3</v>
      </c>
    </row>
    <row r="897" spans="1:12">
      <c r="A897" s="2">
        <f t="shared" si="163"/>
        <v>2207885.6456626602</v>
      </c>
      <c r="B897" s="2">
        <f t="shared" si="160"/>
        <v>120.85893161496294</v>
      </c>
      <c r="C897" s="2">
        <f t="shared" si="164"/>
        <v>120.85893160605391</v>
      </c>
      <c r="D897" s="2">
        <f t="shared" si="165"/>
        <v>89.997404948051255</v>
      </c>
      <c r="E897" s="2">
        <f t="shared" si="166"/>
        <v>-173.75906302120535</v>
      </c>
      <c r="F897" s="2">
        <f t="shared" si="167"/>
        <v>-173.75906303866708</v>
      </c>
      <c r="G897" s="2">
        <f t="shared" si="168"/>
        <v>-179.99948098960886</v>
      </c>
      <c r="H897" s="2">
        <f t="shared" si="169"/>
        <v>-126.87953151933354</v>
      </c>
      <c r="I897" s="2">
        <f t="shared" si="161"/>
        <v>-90</v>
      </c>
      <c r="J897" s="2">
        <f t="shared" si="158"/>
        <v>-179.77966292557596</v>
      </c>
      <c r="K897">
        <f t="shared" si="162"/>
        <v>-179.7796629519467</v>
      </c>
      <c r="L897" s="2">
        <f t="shared" si="159"/>
        <v>-2.0760415575864499E-3</v>
      </c>
    </row>
    <row r="898" spans="1:12">
      <c r="A898" s="2">
        <f t="shared" si="163"/>
        <v>2267498.558095552</v>
      </c>
      <c r="B898" s="2">
        <f t="shared" si="160"/>
        <v>121.09034048644624</v>
      </c>
      <c r="C898" s="2">
        <f t="shared" si="164"/>
        <v>121.09034047799946</v>
      </c>
      <c r="D898" s="2">
        <f t="shared" si="165"/>
        <v>89.997473172396454</v>
      </c>
      <c r="E898" s="2">
        <f t="shared" si="166"/>
        <v>-174.22188076600253</v>
      </c>
      <c r="F898" s="2">
        <f t="shared" si="167"/>
        <v>-174.22188078255817</v>
      </c>
      <c r="G898" s="2">
        <f t="shared" si="168"/>
        <v>-179.999494634478</v>
      </c>
      <c r="H898" s="2">
        <f t="shared" si="169"/>
        <v>-127.11094039127909</v>
      </c>
      <c r="I898" s="2">
        <f t="shared" si="161"/>
        <v>-90</v>
      </c>
      <c r="J898" s="2">
        <f t="shared" si="158"/>
        <v>-180.24248067083539</v>
      </c>
      <c r="K898">
        <f t="shared" si="162"/>
        <v>-180.2424806958378</v>
      </c>
      <c r="L898" s="2">
        <f t="shared" si="159"/>
        <v>-2.0214620815295348E-3</v>
      </c>
    </row>
    <row r="899" spans="1:12">
      <c r="A899" s="2">
        <f t="shared" si="163"/>
        <v>2328721.019164132</v>
      </c>
      <c r="B899" s="2">
        <f t="shared" si="160"/>
        <v>121.32174935795349</v>
      </c>
      <c r="C899" s="2">
        <f t="shared" si="164"/>
        <v>121.32174934994502</v>
      </c>
      <c r="D899" s="2">
        <f t="shared" si="165"/>
        <v>89.99753960311233</v>
      </c>
      <c r="E899" s="2">
        <f t="shared" si="166"/>
        <v>-174.68469851075272</v>
      </c>
      <c r="F899" s="2">
        <f t="shared" si="167"/>
        <v>-174.6846985264493</v>
      </c>
      <c r="G899" s="2">
        <f t="shared" si="168"/>
        <v>-179.99950792062128</v>
      </c>
      <c r="H899" s="2">
        <f t="shared" si="169"/>
        <v>-127.34234926322465</v>
      </c>
      <c r="I899" s="2">
        <f t="shared" si="161"/>
        <v>-90</v>
      </c>
      <c r="J899" s="2">
        <f t="shared" ref="J899:J917" si="170">B899+E899+H899</f>
        <v>-180.70529841602388</v>
      </c>
      <c r="K899">
        <f t="shared" si="162"/>
        <v>-180.70529843972892</v>
      </c>
      <c r="L899" s="2">
        <f t="shared" ref="L899:L917" si="171">D899+G899+I899+180</f>
        <v>-1.9683175089539873E-3</v>
      </c>
    </row>
    <row r="900" spans="1:12">
      <c r="A900" s="2">
        <f t="shared" si="163"/>
        <v>2391596.4866815633</v>
      </c>
      <c r="B900" s="2">
        <f t="shared" ref="B900:B917" si="172">20*LOG10(50)+10*LOG10(1+0.01^2*A900^2)</f>
        <v>121.55315822948351</v>
      </c>
      <c r="C900" s="2">
        <f t="shared" si="164"/>
        <v>121.5531582218906</v>
      </c>
      <c r="D900" s="2">
        <f t="shared" si="165"/>
        <v>89.997604287353724</v>
      </c>
      <c r="E900" s="2">
        <f t="shared" si="166"/>
        <v>-175.14751625545836</v>
      </c>
      <c r="F900" s="2">
        <f t="shared" si="167"/>
        <v>-175.14751627034045</v>
      </c>
      <c r="G900" s="2">
        <f t="shared" si="168"/>
        <v>-179.99952085746963</v>
      </c>
      <c r="H900" s="2">
        <f t="shared" si="169"/>
        <v>-127.57375813517022</v>
      </c>
      <c r="I900" s="2">
        <f t="shared" ref="I900:I917" si="173">-90</f>
        <v>-90</v>
      </c>
      <c r="J900" s="2">
        <f t="shared" si="170"/>
        <v>-181.16811616114506</v>
      </c>
      <c r="K900">
        <f t="shared" ref="K900:K917" si="174">C900+F900+H900</f>
        <v>-181.16811618362007</v>
      </c>
      <c r="L900" s="2">
        <f t="shared" si="171"/>
        <v>-1.9165701158954107E-3</v>
      </c>
    </row>
    <row r="901" spans="1:12">
      <c r="A901" s="2">
        <f t="shared" ref="A901:A917" si="175">A900*$P$2</f>
        <v>2456169.5918219653</v>
      </c>
      <c r="B901" s="2">
        <f t="shared" si="172"/>
        <v>121.78456710103507</v>
      </c>
      <c r="C901" s="2">
        <f t="shared" si="164"/>
        <v>121.78456709383616</v>
      </c>
      <c r="D901" s="2">
        <f t="shared" si="165"/>
        <v>89.997667271035667</v>
      </c>
      <c r="E901" s="2">
        <f t="shared" si="166"/>
        <v>-175.61033400012167</v>
      </c>
      <c r="F901" s="2">
        <f t="shared" si="167"/>
        <v>-175.61033401423157</v>
      </c>
      <c r="G901" s="2">
        <f t="shared" si="168"/>
        <v>-179.99953345420613</v>
      </c>
      <c r="H901" s="2">
        <f t="shared" si="169"/>
        <v>-127.80516700711578</v>
      </c>
      <c r="I901" s="2">
        <f t="shared" si="173"/>
        <v>-90</v>
      </c>
      <c r="J901" s="2">
        <f t="shared" si="170"/>
        <v>-181.63093390620239</v>
      </c>
      <c r="K901">
        <f t="shared" si="174"/>
        <v>-181.63093392751119</v>
      </c>
      <c r="L901" s="2">
        <f t="shared" si="171"/>
        <v>-1.8661831704775977E-3</v>
      </c>
    </row>
    <row r="902" spans="1:12">
      <c r="A902" s="2">
        <f t="shared" si="175"/>
        <v>2522486.1708011581</v>
      </c>
      <c r="B902" s="2">
        <f t="shared" si="172"/>
        <v>122.01597597260709</v>
      </c>
      <c r="C902" s="2">
        <f t="shared" si="164"/>
        <v>122.01597596578171</v>
      </c>
      <c r="D902" s="2">
        <f t="shared" si="165"/>
        <v>89.997728598866232</v>
      </c>
      <c r="E902" s="2">
        <f t="shared" si="166"/>
        <v>-176.07315174474493</v>
      </c>
      <c r="F902" s="2">
        <f t="shared" si="167"/>
        <v>-176.07315175812266</v>
      </c>
      <c r="G902" s="2">
        <f t="shared" si="168"/>
        <v>-179.9995457197723</v>
      </c>
      <c r="H902" s="2">
        <f t="shared" si="169"/>
        <v>-128.03657587906133</v>
      </c>
      <c r="I902" s="2">
        <f t="shared" si="173"/>
        <v>-90</v>
      </c>
      <c r="J902" s="2">
        <f t="shared" si="170"/>
        <v>-182.09375165119917</v>
      </c>
      <c r="K902">
        <f t="shared" si="174"/>
        <v>-182.09375167140229</v>
      </c>
      <c r="L902" s="2">
        <f t="shared" si="171"/>
        <v>-1.8171209060824367E-3</v>
      </c>
    </row>
    <row r="903" spans="1:12">
      <c r="A903" s="2">
        <f t="shared" si="175"/>
        <v>2590593.297412789</v>
      </c>
      <c r="B903" s="2">
        <f t="shared" si="172"/>
        <v>122.24738484419851</v>
      </c>
      <c r="C903" s="2">
        <f t="shared" si="164"/>
        <v>122.24738483772728</v>
      </c>
      <c r="D903" s="2">
        <f t="shared" si="165"/>
        <v>89.997788314377956</v>
      </c>
      <c r="E903" s="2">
        <f t="shared" si="166"/>
        <v>-176.53596948933026</v>
      </c>
      <c r="F903" s="2">
        <f t="shared" si="167"/>
        <v>-176.53596950201381</v>
      </c>
      <c r="G903" s="2">
        <f t="shared" si="168"/>
        <v>-179.99955766287471</v>
      </c>
      <c r="H903" s="2">
        <f t="shared" si="169"/>
        <v>-128.26798475100691</v>
      </c>
      <c r="I903" s="2">
        <f t="shared" si="173"/>
        <v>-90</v>
      </c>
      <c r="J903" s="2">
        <f t="shared" si="170"/>
        <v>-182.55656939613866</v>
      </c>
      <c r="K903">
        <f t="shared" si="174"/>
        <v>-182.55656941529344</v>
      </c>
      <c r="L903" s="2">
        <f t="shared" si="171"/>
        <v>-1.7693484967367112E-3</v>
      </c>
    </row>
    <row r="904" spans="1:12">
      <c r="A904" s="2">
        <f t="shared" si="175"/>
        <v>2660539.3164429339</v>
      </c>
      <c r="B904" s="2">
        <f t="shared" si="172"/>
        <v>122.47879371580828</v>
      </c>
      <c r="C904" s="2">
        <f t="shared" si="164"/>
        <v>122.47879370967284</v>
      </c>
      <c r="D904" s="2">
        <f t="shared" si="165"/>
        <v>89.997846459959007</v>
      </c>
      <c r="E904" s="2">
        <f t="shared" si="166"/>
        <v>-176.99878723387951</v>
      </c>
      <c r="F904" s="2">
        <f t="shared" si="167"/>
        <v>-176.99878724590494</v>
      </c>
      <c r="G904" s="2">
        <f t="shared" si="168"/>
        <v>-179.99956929199098</v>
      </c>
      <c r="H904" s="2">
        <f t="shared" si="169"/>
        <v>-128.49939362295248</v>
      </c>
      <c r="I904" s="2">
        <f t="shared" si="173"/>
        <v>-90</v>
      </c>
      <c r="J904" s="2">
        <f t="shared" si="170"/>
        <v>-183.01938714102371</v>
      </c>
      <c r="K904">
        <f t="shared" si="174"/>
        <v>-183.01938715918459</v>
      </c>
      <c r="L904" s="2">
        <f t="shared" si="171"/>
        <v>-1.7228320319873092E-3</v>
      </c>
    </row>
    <row r="905" spans="1:12">
      <c r="A905" s="2">
        <f t="shared" si="175"/>
        <v>2732373.8779868931</v>
      </c>
      <c r="B905" s="2">
        <f t="shared" si="172"/>
        <v>122.71020258743548</v>
      </c>
      <c r="C905" s="2">
        <f t="shared" si="164"/>
        <v>122.7102025816184</v>
      </c>
      <c r="D905" s="2">
        <f t="shared" si="165"/>
        <v>89.997903076883105</v>
      </c>
      <c r="E905" s="2">
        <f t="shared" si="166"/>
        <v>-177.46160497839463</v>
      </c>
      <c r="F905" s="2">
        <f t="shared" si="167"/>
        <v>-177.46160498979606</v>
      </c>
      <c r="G905" s="2">
        <f t="shared" si="168"/>
        <v>-179.99958061537589</v>
      </c>
      <c r="H905" s="2">
        <f t="shared" si="169"/>
        <v>-128.73080249489803</v>
      </c>
      <c r="I905" s="2">
        <f t="shared" si="173"/>
        <v>-90</v>
      </c>
      <c r="J905" s="2">
        <f t="shared" si="170"/>
        <v>-183.48220488585719</v>
      </c>
      <c r="K905">
        <f t="shared" si="174"/>
        <v>-183.48220490307568</v>
      </c>
      <c r="L905" s="2">
        <f t="shared" si="171"/>
        <v>-1.6775384927996129E-3</v>
      </c>
    </row>
    <row r="906" spans="1:12">
      <c r="A906" s="2">
        <f t="shared" si="175"/>
        <v>2806147.972692539</v>
      </c>
      <c r="B906" s="2">
        <f t="shared" si="172"/>
        <v>122.9416114590792</v>
      </c>
      <c r="C906" s="2">
        <f t="shared" si="164"/>
        <v>122.94161145356398</v>
      </c>
      <c r="D906" s="2">
        <f t="shared" si="165"/>
        <v>89.997958205338904</v>
      </c>
      <c r="E906" s="2">
        <f t="shared" si="166"/>
        <v>-177.92442272287735</v>
      </c>
      <c r="F906" s="2">
        <f t="shared" si="167"/>
        <v>-177.92442273368721</v>
      </c>
      <c r="G906" s="2">
        <f t="shared" si="168"/>
        <v>-179.99959164106707</v>
      </c>
      <c r="H906" s="2">
        <f t="shared" si="169"/>
        <v>-128.9622113668436</v>
      </c>
      <c r="I906" s="2">
        <f t="shared" si="173"/>
        <v>-90</v>
      </c>
      <c r="J906" s="2">
        <f t="shared" si="170"/>
        <v>-183.94502263064174</v>
      </c>
      <c r="K906">
        <f t="shared" si="174"/>
        <v>-183.94502264696683</v>
      </c>
      <c r="L906" s="2">
        <f t="shared" si="171"/>
        <v>-1.6334357281664325E-3</v>
      </c>
    </row>
    <row r="907" spans="1:12">
      <c r="A907" s="2">
        <f t="shared" si="175"/>
        <v>2881913.9679552373</v>
      </c>
      <c r="B907" s="2">
        <f t="shared" si="172"/>
        <v>123.17302033073858</v>
      </c>
      <c r="C907" s="2">
        <f t="shared" si="164"/>
        <v>123.17302032550954</v>
      </c>
      <c r="D907" s="2">
        <f t="shared" si="165"/>
        <v>89.998011884458478</v>
      </c>
      <c r="E907" s="2">
        <f t="shared" si="166"/>
        <v>-178.38724046732938</v>
      </c>
      <c r="F907" s="2">
        <f t="shared" si="167"/>
        <v>-178.38724047757833</v>
      </c>
      <c r="G907" s="2">
        <f t="shared" si="168"/>
        <v>-179.99960237689106</v>
      </c>
      <c r="H907" s="2">
        <f t="shared" si="169"/>
        <v>-129.19362023878915</v>
      </c>
      <c r="I907" s="2">
        <f t="shared" si="173"/>
        <v>-90</v>
      </c>
      <c r="J907" s="2">
        <f t="shared" si="170"/>
        <v>-184.40784037537995</v>
      </c>
      <c r="K907">
        <f t="shared" si="174"/>
        <v>-184.40784039085793</v>
      </c>
      <c r="L907" s="2">
        <f t="shared" si="171"/>
        <v>-1.5904924325695902E-3</v>
      </c>
    </row>
    <row r="908" spans="1:12">
      <c r="A908" s="2">
        <f t="shared" si="175"/>
        <v>2959725.6450900282</v>
      </c>
      <c r="B908" s="2">
        <f t="shared" si="172"/>
        <v>123.40442920241281</v>
      </c>
      <c r="C908" s="2">
        <f t="shared" si="164"/>
        <v>123.4044291974551</v>
      </c>
      <c r="D908" s="2">
        <f t="shared" si="165"/>
        <v>89.998064152345123</v>
      </c>
      <c r="E908" s="2">
        <f t="shared" si="166"/>
        <v>-178.85005821175235</v>
      </c>
      <c r="F908" s="2">
        <f t="shared" si="167"/>
        <v>-178.85005822146945</v>
      </c>
      <c r="G908" s="2">
        <f t="shared" si="168"/>
        <v>-179.99961283046844</v>
      </c>
      <c r="H908" s="2">
        <f t="shared" si="169"/>
        <v>-129.42502911073473</v>
      </c>
      <c r="I908" s="2">
        <f t="shared" si="173"/>
        <v>-90</v>
      </c>
      <c r="J908" s="2">
        <f t="shared" si="170"/>
        <v>-184.87065812007427</v>
      </c>
      <c r="K908">
        <f t="shared" si="174"/>
        <v>-184.87065813474908</v>
      </c>
      <c r="L908" s="2">
        <f t="shared" si="171"/>
        <v>-1.5486781232993962E-3</v>
      </c>
    </row>
    <row r="909" spans="1:12">
      <c r="A909" s="2">
        <f t="shared" si="175"/>
        <v>3039638.2375074588</v>
      </c>
      <c r="B909" s="2">
        <f t="shared" si="172"/>
        <v>123.63583807410112</v>
      </c>
      <c r="C909" s="2">
        <f t="shared" si="164"/>
        <v>123.63583806940068</v>
      </c>
      <c r="D909" s="2">
        <f t="shared" si="165"/>
        <v>89.998115046100366</v>
      </c>
      <c r="E909" s="2">
        <f t="shared" si="166"/>
        <v>-179.31287595614765</v>
      </c>
      <c r="F909" s="2">
        <f t="shared" si="167"/>
        <v>-179.3128759653606</v>
      </c>
      <c r="G909" s="2">
        <f t="shared" si="168"/>
        <v>-179.99962300921956</v>
      </c>
      <c r="H909" s="2">
        <f t="shared" si="169"/>
        <v>-129.6564379826803</v>
      </c>
      <c r="I909" s="2">
        <f t="shared" si="173"/>
        <v>-90</v>
      </c>
      <c r="J909" s="2">
        <f t="shared" si="170"/>
        <v>-185.33347586472684</v>
      </c>
      <c r="K909">
        <f t="shared" si="174"/>
        <v>-185.33347587864023</v>
      </c>
      <c r="L909" s="2">
        <f t="shared" si="171"/>
        <v>-1.5079631191952103E-3</v>
      </c>
    </row>
    <row r="910" spans="1:12">
      <c r="A910" s="2">
        <f t="shared" si="175"/>
        <v>3121708.4699201598</v>
      </c>
      <c r="B910" s="2">
        <f t="shared" si="172"/>
        <v>123.86724694580279</v>
      </c>
      <c r="C910" s="2">
        <f t="shared" si="164"/>
        <v>123.86724694134622</v>
      </c>
      <c r="D910" s="2">
        <f t="shared" si="165"/>
        <v>89.998164601850391</v>
      </c>
      <c r="E910" s="2">
        <f t="shared" si="166"/>
        <v>-179.77569370051685</v>
      </c>
      <c r="F910" s="2">
        <f t="shared" si="167"/>
        <v>-179.7756937092517</v>
      </c>
      <c r="G910" s="2">
        <f t="shared" si="168"/>
        <v>-179.99963292036958</v>
      </c>
      <c r="H910" s="2">
        <f t="shared" si="169"/>
        <v>-129.88784685462585</v>
      </c>
      <c r="I910" s="2">
        <f t="shared" si="173"/>
        <v>-90</v>
      </c>
      <c r="J910" s="2">
        <f t="shared" si="170"/>
        <v>-185.7962936093399</v>
      </c>
      <c r="K910">
        <f t="shared" si="174"/>
        <v>-185.79629362253132</v>
      </c>
      <c r="L910" s="2">
        <f t="shared" si="171"/>
        <v>-1.4683185191870507E-3</v>
      </c>
    </row>
    <row r="911" spans="1:12">
      <c r="A911" s="2">
        <f t="shared" si="175"/>
        <v>3205994.5986080039</v>
      </c>
      <c r="B911" s="2">
        <f t="shared" si="172"/>
        <v>124.0986558175171</v>
      </c>
      <c r="C911" s="2">
        <f t="shared" si="164"/>
        <v>124.09865581329178</v>
      </c>
      <c r="D911" s="2">
        <f t="shared" si="165"/>
        <v>89.998212854771523</v>
      </c>
      <c r="E911" s="2">
        <f t="shared" si="166"/>
        <v>-180.23851144486122</v>
      </c>
      <c r="F911" s="2">
        <f t="shared" si="167"/>
        <v>-180.23851145314282</v>
      </c>
      <c r="G911" s="2">
        <f t="shared" si="168"/>
        <v>-179.99964257095382</v>
      </c>
      <c r="H911" s="2">
        <f t="shared" si="169"/>
        <v>-130.1192557265714</v>
      </c>
      <c r="I911" s="2">
        <f t="shared" si="173"/>
        <v>-90</v>
      </c>
      <c r="J911" s="2">
        <f t="shared" si="170"/>
        <v>-186.2591113539155</v>
      </c>
      <c r="K911">
        <f t="shared" si="174"/>
        <v>-186.25911136642242</v>
      </c>
      <c r="L911" s="2">
        <f t="shared" si="171"/>
        <v>-1.4297161823151328E-3</v>
      </c>
    </row>
    <row r="912" spans="1:12">
      <c r="A912" s="2">
        <f t="shared" si="175"/>
        <v>3292556.4527704199</v>
      </c>
      <c r="B912" s="2">
        <f t="shared" si="172"/>
        <v>124.33006468924341</v>
      </c>
      <c r="C912" s="2">
        <f t="shared" si="164"/>
        <v>124.33006468523735</v>
      </c>
      <c r="D912" s="2">
        <f t="shared" si="165"/>
        <v>89.998259839115377</v>
      </c>
      <c r="E912" s="2">
        <f t="shared" si="166"/>
        <v>-180.70132918918208</v>
      </c>
      <c r="F912" s="2">
        <f t="shared" si="167"/>
        <v>-180.70132919703394</v>
      </c>
      <c r="G912" s="2">
        <f t="shared" si="168"/>
        <v>-179.99965196782264</v>
      </c>
      <c r="H912" s="2">
        <f t="shared" si="169"/>
        <v>-130.35066459851697</v>
      </c>
      <c r="I912" s="2">
        <f t="shared" si="173"/>
        <v>-90</v>
      </c>
      <c r="J912" s="2">
        <f t="shared" si="170"/>
        <v>-186.72192909845563</v>
      </c>
      <c r="K912">
        <f t="shared" si="174"/>
        <v>-186.72192911031357</v>
      </c>
      <c r="L912" s="2">
        <f t="shared" si="171"/>
        <v>-1.3921287072662381E-3</v>
      </c>
    </row>
    <row r="913" spans="1:12">
      <c r="A913" s="2">
        <f t="shared" si="175"/>
        <v>3381455.4769952209</v>
      </c>
      <c r="B913" s="2">
        <f t="shared" si="172"/>
        <v>124.56147356098111</v>
      </c>
      <c r="C913" s="2">
        <f t="shared" si="164"/>
        <v>124.56147355718292</v>
      </c>
      <c r="D913" s="2">
        <f t="shared" si="165"/>
        <v>89.998305588233052</v>
      </c>
      <c r="E913" s="2">
        <f t="shared" si="166"/>
        <v>-181.16414693348062</v>
      </c>
      <c r="F913" s="2">
        <f t="shared" si="167"/>
        <v>-181.16414694092509</v>
      </c>
      <c r="G913" s="2">
        <f t="shared" si="168"/>
        <v>-179.99966111764621</v>
      </c>
      <c r="H913" s="2">
        <f t="shared" si="169"/>
        <v>-130.58207347046255</v>
      </c>
      <c r="I913" s="2">
        <f t="shared" si="173"/>
        <v>-90</v>
      </c>
      <c r="J913" s="2">
        <f t="shared" si="170"/>
        <v>-187.18474684296206</v>
      </c>
      <c r="K913">
        <f t="shared" si="174"/>
        <v>-187.18474685420472</v>
      </c>
      <c r="L913" s="2">
        <f t="shared" si="171"/>
        <v>-1.3555294131606388E-3</v>
      </c>
    </row>
    <row r="914" spans="1:12">
      <c r="A914" s="2">
        <f t="shared" si="175"/>
        <v>3472754.7748740916</v>
      </c>
      <c r="B914" s="2">
        <f t="shared" si="172"/>
        <v>124.79288243272958</v>
      </c>
      <c r="C914" s="2">
        <f t="shared" si="164"/>
        <v>124.79288242912847</v>
      </c>
      <c r="D914" s="2">
        <f t="shared" si="165"/>
        <v>89.998350134598866</v>
      </c>
      <c r="E914" s="2">
        <f t="shared" si="166"/>
        <v>-181.62696467775802</v>
      </c>
      <c r="F914" s="2">
        <f t="shared" si="167"/>
        <v>-181.62696468481619</v>
      </c>
      <c r="G914" s="2">
        <f t="shared" si="168"/>
        <v>-179.99967002691943</v>
      </c>
      <c r="H914" s="2">
        <f t="shared" si="169"/>
        <v>-130.81348234240809</v>
      </c>
      <c r="I914" s="2">
        <f t="shared" si="173"/>
        <v>-90</v>
      </c>
      <c r="J914" s="2">
        <f t="shared" si="170"/>
        <v>-187.64756458743653</v>
      </c>
      <c r="K914">
        <f t="shared" si="174"/>
        <v>-187.64756459809581</v>
      </c>
      <c r="L914" s="2">
        <f t="shared" si="171"/>
        <v>-1.3198923205663959E-3</v>
      </c>
    </row>
    <row r="915" spans="1:12">
      <c r="A915" s="2">
        <f t="shared" si="175"/>
        <v>3566519.1537956917</v>
      </c>
      <c r="B915" s="2">
        <f t="shared" si="172"/>
        <v>125.0242913044883</v>
      </c>
      <c r="C915" s="2">
        <f t="shared" si="164"/>
        <v>125.02429130107403</v>
      </c>
      <c r="D915" s="2">
        <f t="shared" si="165"/>
        <v>89.998393509833335</v>
      </c>
      <c r="E915" s="2">
        <f t="shared" si="166"/>
        <v>-182.08978242201539</v>
      </c>
      <c r="F915" s="2">
        <f t="shared" si="167"/>
        <v>-182.08978242870731</v>
      </c>
      <c r="G915" s="2">
        <f t="shared" si="168"/>
        <v>-179.99967870196633</v>
      </c>
      <c r="H915" s="2">
        <f t="shared" si="169"/>
        <v>-131.04489121435367</v>
      </c>
      <c r="I915" s="2">
        <f t="shared" si="173"/>
        <v>-90</v>
      </c>
      <c r="J915" s="2">
        <f t="shared" si="170"/>
        <v>-188.11038233188077</v>
      </c>
      <c r="K915">
        <f t="shared" si="174"/>
        <v>-188.11038234198696</v>
      </c>
      <c r="L915" s="2">
        <f t="shared" si="171"/>
        <v>-1.2851921329968263E-3</v>
      </c>
    </row>
    <row r="916" spans="1:12">
      <c r="A916" s="2">
        <f t="shared" si="175"/>
        <v>3662815.1709481752</v>
      </c>
      <c r="B916" s="2">
        <f t="shared" si="172"/>
        <v>125.2557001762567</v>
      </c>
      <c r="C916" s="2">
        <f t="shared" si="164"/>
        <v>125.2557001730196</v>
      </c>
      <c r="D916" s="2">
        <f t="shared" si="165"/>
        <v>89.998435744725711</v>
      </c>
      <c r="E916" s="2">
        <f t="shared" si="166"/>
        <v>-182.5526001662538</v>
      </c>
      <c r="F916" s="2">
        <f t="shared" si="167"/>
        <v>-182.55260017259846</v>
      </c>
      <c r="G916" s="2">
        <f t="shared" si="168"/>
        <v>-179.99968714894482</v>
      </c>
      <c r="H916" s="2">
        <f t="shared" si="169"/>
        <v>-131.27630008629924</v>
      </c>
      <c r="I916" s="2">
        <f t="shared" si="173"/>
        <v>-90</v>
      </c>
      <c r="J916" s="2">
        <f t="shared" si="170"/>
        <v>-188.57320007629636</v>
      </c>
      <c r="K916">
        <f t="shared" si="174"/>
        <v>-188.57320008587811</v>
      </c>
      <c r="L916" s="2">
        <f t="shared" si="171"/>
        <v>-1.2514042190900909E-3</v>
      </c>
    </row>
    <row r="917" spans="1:12">
      <c r="A917" s="2">
        <f t="shared" si="175"/>
        <v>3761711.1805637758</v>
      </c>
      <c r="B917" s="2">
        <f t="shared" si="172"/>
        <v>125.48710904803428</v>
      </c>
      <c r="C917" s="2">
        <f t="shared" si="164"/>
        <v>125.48710904496517</v>
      </c>
      <c r="D917" s="2">
        <f t="shared" si="165"/>
        <v>89.998476869255796</v>
      </c>
      <c r="E917" s="2">
        <f t="shared" si="166"/>
        <v>-183.01541791047413</v>
      </c>
      <c r="F917" s="2">
        <f t="shared" si="167"/>
        <v>-183.01541791648958</v>
      </c>
      <c r="G917" s="2">
        <f t="shared" si="168"/>
        <v>-179.9996953738509</v>
      </c>
      <c r="H917" s="2">
        <f t="shared" si="169"/>
        <v>-131.50770895824479</v>
      </c>
      <c r="I917" s="2">
        <f t="shared" si="173"/>
        <v>-90</v>
      </c>
      <c r="J917" s="2">
        <f t="shared" si="170"/>
        <v>-189.03601782068463</v>
      </c>
      <c r="K917">
        <f t="shared" si="174"/>
        <v>-189.03601782976921</v>
      </c>
      <c r="L917" s="2">
        <f t="shared" si="171"/>
        <v>-1.2185045951014217E-3</v>
      </c>
    </row>
  </sheetData>
  <mergeCells count="4">
    <mergeCell ref="B1:D1"/>
    <mergeCell ref="E1:G1"/>
    <mergeCell ref="H1:I1"/>
    <mergeCell ref="J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АФЧХ</vt:lpstr>
      <vt:lpstr>ЛАФЧХ</vt:lpstr>
      <vt:lpstr>Асимптоты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Zezin</dc:creator>
  <cp:lastModifiedBy>Vladimir Zezin</cp:lastModifiedBy>
  <dcterms:created xsi:type="dcterms:W3CDTF">2021-01-28T04:36:55Z</dcterms:created>
  <dcterms:modified xsi:type="dcterms:W3CDTF">2021-01-31T06:02:10Z</dcterms:modified>
</cp:coreProperties>
</file>