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1" l="1"/>
  <c r="F33" i="1"/>
  <c r="J28" i="1" l="1"/>
  <c r="J26" i="1"/>
</calcChain>
</file>

<file path=xl/sharedStrings.xml><?xml version="1.0" encoding="utf-8"?>
<sst xmlns="http://schemas.openxmlformats.org/spreadsheetml/2006/main" count="51" uniqueCount="50">
  <si>
    <t>2.2.1 Расчет объемного коэффициента нефти</t>
  </si>
  <si>
    <t>Для этого нужно расчитать αн – коэффициент термического расширения дегазированной нефти.</t>
  </si>
  <si>
    <r>
      <t>2,638(1,169−</t>
    </r>
    <r>
      <rPr>
        <i/>
        <sz val="15"/>
        <color rgb="FF333333"/>
        <rFont val="KaTeX_Math"/>
      </rPr>
      <t>ρ</t>
    </r>
    <r>
      <rPr>
        <i/>
        <sz val="7.7"/>
        <color rgb="FF333333"/>
        <rFont val="Times New Roman"/>
        <family val="1"/>
        <charset val="204"/>
      </rPr>
      <t>нд</t>
    </r>
    <r>
      <rPr>
        <i/>
        <sz val="1"/>
        <color rgb="FF333333"/>
        <rFont val="Times New Roman"/>
        <family val="1"/>
        <charset val="204"/>
      </rPr>
      <t>​​</t>
    </r>
    <r>
      <rPr>
        <i/>
        <sz val="15"/>
        <color rgb="FF333333"/>
        <rFont val="Times New Roman"/>
        <family val="1"/>
        <charset val="204"/>
      </rPr>
      <t>) при 0,78≤</t>
    </r>
    <r>
      <rPr>
        <i/>
        <sz val="15"/>
        <color rgb="FF333333"/>
        <rFont val="KaTeX_Math"/>
      </rPr>
      <t>ρ</t>
    </r>
    <r>
      <rPr>
        <i/>
        <sz val="7.7"/>
        <color rgb="FF333333"/>
        <rFont val="Times New Roman"/>
        <family val="1"/>
        <charset val="204"/>
      </rPr>
      <t>нд</t>
    </r>
    <r>
      <rPr>
        <i/>
        <sz val="1"/>
        <color rgb="FF333333"/>
        <rFont val="Times New Roman"/>
        <family val="1"/>
        <charset val="204"/>
      </rPr>
      <t>​​</t>
    </r>
    <r>
      <rPr>
        <i/>
        <sz val="15"/>
        <color rgb="FF333333"/>
        <rFont val="Times New Roman"/>
        <family val="1"/>
        <charset val="204"/>
      </rPr>
      <t>≤0,86</t>
    </r>
  </si>
  <si>
    <r>
      <t>ρ</t>
    </r>
    <r>
      <rPr>
        <i/>
        <sz val="7.7"/>
        <color rgb="FF666666"/>
        <rFont val="Calibri"/>
        <family val="2"/>
        <charset val="204"/>
        <scheme val="minor"/>
      </rPr>
      <t>нд</t>
    </r>
    <r>
      <rPr>
        <i/>
        <sz val="1"/>
        <color rgb="FF666666"/>
        <rFont val="Calibri"/>
        <family val="2"/>
        <charset val="204"/>
        <scheme val="minor"/>
      </rPr>
      <t>​​</t>
    </r>
    <r>
      <rPr>
        <sz val="13"/>
        <color rgb="FF666666"/>
        <rFont val="Calibri"/>
        <family val="2"/>
        <charset val="204"/>
        <scheme val="minor"/>
      </rPr>
      <t> – относительная плотность дегазированной нефти по воде (</t>
    </r>
    <r>
      <rPr>
        <i/>
        <sz val="12.1"/>
        <color theme="1"/>
        <rFont val="Calibri"/>
        <family val="2"/>
        <charset val="204"/>
        <scheme val="minor"/>
      </rPr>
      <t>ρ</t>
    </r>
    <r>
      <rPr>
        <i/>
        <vertAlign val="subscript"/>
        <sz val="12.1"/>
        <color theme="1"/>
        <rFont val="Calibri"/>
        <family val="2"/>
        <charset val="204"/>
        <scheme val="minor"/>
      </rPr>
      <t>в</t>
    </r>
    <r>
      <rPr>
        <i/>
        <sz val="12.1"/>
        <color theme="1"/>
        <rFont val="Calibri"/>
        <family val="2"/>
        <charset val="204"/>
        <scheme val="minor"/>
      </rPr>
      <t>=1000 кг/м</t>
    </r>
    <r>
      <rPr>
        <i/>
        <vertAlign val="superscript"/>
        <sz val="12.1"/>
        <color theme="1"/>
        <rFont val="Calibri"/>
        <family val="2"/>
        <charset val="204"/>
        <scheme val="minor"/>
      </rPr>
      <t>3</t>
    </r>
    <r>
      <rPr>
        <sz val="13"/>
        <color rgb="FF666666"/>
        <rFont val="Calibri"/>
        <family val="2"/>
        <charset val="204"/>
        <scheme val="minor"/>
      </rPr>
      <t>) при 20 °С и 0,1 МПа;</t>
    </r>
  </si>
  <si>
    <t>По варианту 10 плотность дегазированной нефти ρнд, кг/м3 равна 845</t>
  </si>
  <si>
    <r>
      <t>2,638(1,169−0,845</t>
    </r>
    <r>
      <rPr>
        <i/>
        <sz val="1"/>
        <color rgb="FF333333"/>
        <rFont val="Times New Roman"/>
        <family val="1"/>
        <charset val="204"/>
      </rPr>
      <t>​​</t>
    </r>
    <r>
      <rPr>
        <i/>
        <sz val="15"/>
        <color rgb="FF333333"/>
        <rFont val="Times New Roman"/>
        <family val="1"/>
        <charset val="204"/>
      </rPr>
      <t>))</t>
    </r>
  </si>
  <si>
    <t>Вариант 10</t>
  </si>
  <si>
    <r>
      <t>Температура </t>
    </r>
    <r>
      <rPr>
        <i/>
        <sz val="12.1"/>
        <color rgb="FF333333"/>
        <rFont val="Times New Roman"/>
        <family val="1"/>
        <charset val="204"/>
      </rPr>
      <t>t</t>
    </r>
    <r>
      <rPr>
        <i/>
        <vertAlign val="subscript"/>
        <sz val="12.1"/>
        <color rgb="FF333333"/>
        <rFont val="Times New Roman"/>
        <family val="1"/>
        <charset val="204"/>
      </rPr>
      <t>пл</t>
    </r>
    <r>
      <rPr>
        <sz val="13"/>
        <color rgb="FF333333"/>
        <rFont val="Arial"/>
        <family val="2"/>
        <charset val="204"/>
      </rPr>
      <t>, °С</t>
    </r>
  </si>
  <si>
    <r>
      <t>Пластовое давление </t>
    </r>
    <r>
      <rPr>
        <i/>
        <sz val="12.1"/>
        <color rgb="FF333333"/>
        <rFont val="Times New Roman"/>
        <family val="1"/>
        <charset val="204"/>
      </rPr>
      <t>р</t>
    </r>
    <r>
      <rPr>
        <i/>
        <vertAlign val="subscript"/>
        <sz val="12.1"/>
        <color rgb="FF333333"/>
        <rFont val="Times New Roman"/>
        <family val="1"/>
        <charset val="204"/>
      </rPr>
      <t>пл</t>
    </r>
    <r>
      <rPr>
        <sz val="13"/>
        <color rgb="FF333333"/>
        <rFont val="Arial"/>
        <family val="2"/>
        <charset val="204"/>
      </rPr>
      <t>, МПа</t>
    </r>
  </si>
  <si>
    <r>
      <t>Коэффициент сжимаемости дегазированной нефти, 10</t>
    </r>
    <r>
      <rPr>
        <vertAlign val="superscript"/>
        <sz val="10.45"/>
        <color rgb="FF333333"/>
        <rFont val="Arial"/>
        <family val="2"/>
        <charset val="204"/>
      </rPr>
      <t>−4</t>
    </r>
    <r>
      <rPr>
        <sz val="10.45"/>
        <color rgb="FF333333"/>
        <rFont val="Arial"/>
        <family val="2"/>
        <charset val="204"/>
      </rPr>
      <t> 1/МПа</t>
    </r>
  </si>
  <si>
    <r>
      <t>Газонасыщенность нефти </t>
    </r>
    <r>
      <rPr>
        <i/>
        <sz val="12.1"/>
        <color rgb="FF333333"/>
        <rFont val="Times New Roman"/>
        <family val="1"/>
        <charset val="204"/>
      </rPr>
      <t>Г</t>
    </r>
    <r>
      <rPr>
        <i/>
        <vertAlign val="subscript"/>
        <sz val="12.1"/>
        <color rgb="FF333333"/>
        <rFont val="Times New Roman"/>
        <family val="1"/>
        <charset val="204"/>
      </rPr>
      <t>0</t>
    </r>
    <r>
      <rPr>
        <sz val="13"/>
        <color rgb="FF333333"/>
        <rFont val="Arial"/>
        <family val="2"/>
        <charset val="204"/>
      </rPr>
      <t>, </t>
    </r>
    <r>
      <rPr>
        <sz val="11"/>
        <color theme="1"/>
        <rFont val="Calibri"/>
        <family val="2"/>
        <scheme val="minor"/>
      </rPr>
      <t>м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/т</t>
    </r>
  </si>
  <si>
    <r>
      <t>Плотность дегазированной нефти </t>
    </r>
    <r>
      <rPr>
        <i/>
        <sz val="12.1"/>
        <color rgb="FF333333"/>
        <rFont val="Times New Roman"/>
        <family val="1"/>
        <charset val="204"/>
      </rPr>
      <t>ρ</t>
    </r>
    <r>
      <rPr>
        <i/>
        <vertAlign val="subscript"/>
        <sz val="12.1"/>
        <color rgb="FF333333"/>
        <rFont val="Times New Roman"/>
        <family val="1"/>
        <charset val="204"/>
      </rPr>
      <t>нд</t>
    </r>
    <r>
      <rPr>
        <sz val="13"/>
        <color rgb="FF333333"/>
        <rFont val="Arial"/>
        <family val="2"/>
        <charset val="204"/>
      </rPr>
      <t>, </t>
    </r>
    <r>
      <rPr>
        <sz val="11"/>
        <color theme="1"/>
        <rFont val="Calibri"/>
        <family val="2"/>
        <scheme val="minor"/>
      </rPr>
      <t>кг/м</t>
    </r>
    <r>
      <rPr>
        <vertAlign val="superscript"/>
        <sz val="11"/>
        <color theme="1"/>
        <rFont val="Calibri"/>
        <family val="2"/>
        <scheme val="minor"/>
      </rPr>
      <t>3</t>
    </r>
  </si>
  <si>
    <r>
      <t>Плотность газа </t>
    </r>
    <r>
      <rPr>
        <i/>
        <sz val="12.1"/>
        <color rgb="FF333333"/>
        <rFont val="Times New Roman"/>
        <family val="1"/>
        <charset val="204"/>
      </rPr>
      <t>ρ</t>
    </r>
    <r>
      <rPr>
        <i/>
        <vertAlign val="subscript"/>
        <sz val="12.1"/>
        <color rgb="FF333333"/>
        <rFont val="Times New Roman"/>
        <family val="1"/>
        <charset val="204"/>
      </rPr>
      <t>г</t>
    </r>
    <r>
      <rPr>
        <sz val="13"/>
        <color rgb="FF333333"/>
        <rFont val="Arial"/>
        <family val="2"/>
        <charset val="204"/>
      </rPr>
      <t>, </t>
    </r>
    <r>
      <rPr>
        <sz val="11"/>
        <color theme="1"/>
        <rFont val="Calibri"/>
        <family val="2"/>
        <scheme val="minor"/>
      </rPr>
      <t>кг/м</t>
    </r>
    <r>
      <rPr>
        <vertAlign val="superscript"/>
        <sz val="11"/>
        <color theme="1"/>
        <rFont val="Calibri"/>
        <family val="2"/>
        <scheme val="minor"/>
      </rPr>
      <t>3</t>
    </r>
  </si>
  <si>
    <t>17,3</t>
  </si>
  <si>
    <t>4,9</t>
  </si>
  <si>
    <t>67,8</t>
  </si>
  <si>
    <t>1,5</t>
  </si>
  <si>
    <r>
      <t>λ</t>
    </r>
    <r>
      <rPr>
        <i/>
        <sz val="7.7"/>
        <color rgb="FF333333"/>
        <rFont val="Times New Roman"/>
        <family val="1"/>
        <charset val="204"/>
      </rPr>
      <t>0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=10</t>
    </r>
    <r>
      <rPr>
        <i/>
        <vertAlign val="superscript"/>
        <sz val="7.7"/>
        <color rgb="FF333333"/>
        <rFont val="Times New Roman"/>
        <family val="1"/>
        <charset val="204"/>
      </rPr>
      <t>−</t>
    </r>
    <r>
      <rPr>
        <b/>
        <i/>
        <vertAlign val="superscript"/>
        <sz val="7.7"/>
        <color rgb="FF333333"/>
        <rFont val="Times New Roman"/>
        <family val="1"/>
        <charset val="204"/>
      </rPr>
      <t>3</t>
    </r>
    <r>
      <rPr>
        <i/>
        <sz val="11"/>
        <color rgb="FF333333"/>
        <rFont val="KaTeX_Size2"/>
      </rPr>
      <t>[</t>
    </r>
    <r>
      <rPr>
        <i/>
        <sz val="15"/>
        <color rgb="FF333333"/>
        <rFont val="Times New Roman"/>
        <family val="1"/>
        <charset val="204"/>
      </rPr>
      <t>4,3+0,858</t>
    </r>
    <r>
      <rPr>
        <i/>
        <sz val="15"/>
        <color rgb="FF333333"/>
        <rFont val="KaTeX_Math"/>
      </rPr>
      <t>ρ</t>
    </r>
    <r>
      <rPr>
        <i/>
        <sz val="7.7"/>
        <color rgb="FF333333"/>
        <rFont val="Times New Roman"/>
        <family val="1"/>
        <charset val="204"/>
      </rPr>
      <t>г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+5,2</t>
    </r>
    <r>
      <rPr>
        <i/>
        <sz val="11"/>
        <color rgb="FF333333"/>
        <rFont val="KaTeX_Size1"/>
      </rPr>
      <t>(</t>
    </r>
    <r>
      <rPr>
        <i/>
        <sz val="15"/>
        <color rgb="FF333333"/>
        <rFont val="Times New Roman"/>
        <family val="1"/>
        <charset val="204"/>
      </rPr>
      <t>1−1,5⋅10</t>
    </r>
    <r>
      <rPr>
        <i/>
        <sz val="7.7"/>
        <color rgb="FF333333"/>
        <rFont val="Times New Roman"/>
        <family val="1"/>
        <charset val="204"/>
      </rPr>
      <t>−3</t>
    </r>
    <r>
      <rPr>
        <i/>
        <sz val="15"/>
        <color rgb="FF333333"/>
        <rFont val="Times New Roman"/>
        <family val="1"/>
        <charset val="204"/>
      </rPr>
      <t>Г</t>
    </r>
    <r>
      <rPr>
        <i/>
        <sz val="7.7"/>
        <color rgb="FF333333"/>
        <rFont val="Times New Roman"/>
        <family val="1"/>
        <charset val="204"/>
      </rPr>
      <t>0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1"/>
        <color rgb="FF333333"/>
        <rFont val="KaTeX_Size1"/>
      </rPr>
      <t>)</t>
    </r>
    <r>
      <rPr>
        <i/>
        <sz val="15"/>
        <color rgb="FF333333"/>
        <rFont val="Times New Roman"/>
        <family val="1"/>
        <charset val="204"/>
      </rPr>
      <t>⋅10</t>
    </r>
    <r>
      <rPr>
        <i/>
        <sz val="7.7"/>
        <color rgb="FF333333"/>
        <rFont val="Times New Roman"/>
        <family val="1"/>
        <charset val="204"/>
      </rPr>
      <t>−3</t>
    </r>
    <r>
      <rPr>
        <i/>
        <sz val="15"/>
        <color rgb="FF333333"/>
        <rFont val="Times New Roman"/>
        <family val="1"/>
        <charset val="204"/>
      </rPr>
      <t>Г</t>
    </r>
    <r>
      <rPr>
        <i/>
        <sz val="7.7"/>
        <color rgb="FF333333"/>
        <rFont val="Times New Roman"/>
        <family val="1"/>
        <charset val="204"/>
      </rPr>
      <t>0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−3,54</t>
    </r>
    <r>
      <rPr>
        <i/>
        <sz val="15"/>
        <color rgb="FF333333"/>
        <rFont val="KaTeX_Math"/>
      </rPr>
      <t>ρ</t>
    </r>
    <r>
      <rPr>
        <i/>
        <sz val="7.7"/>
        <color rgb="FF333333"/>
        <rFont val="Times New Roman"/>
        <family val="1"/>
        <charset val="204"/>
      </rPr>
      <t>нд</t>
    </r>
    <r>
      <rPr>
        <i/>
        <sz val="1"/>
        <color rgb="FF333333"/>
        <rFont val="Times New Roman"/>
        <family val="1"/>
        <charset val="204"/>
      </rPr>
      <t>​​</t>
    </r>
    <r>
      <rPr>
        <i/>
        <sz val="11"/>
        <color rgb="FF333333"/>
        <rFont val="KaTeX_Size2"/>
      </rPr>
      <t>]</t>
    </r>
    <r>
      <rPr>
        <i/>
        <sz val="15"/>
        <color rgb="FF333333"/>
        <rFont val="Times New Roman"/>
        <family val="1"/>
        <charset val="204"/>
      </rPr>
      <t>,</t>
    </r>
  </si>
  <si>
    <r>
      <t>α</t>
    </r>
    <r>
      <rPr>
        <i/>
        <sz val="7.7"/>
        <color rgb="FF333333"/>
        <rFont val="Times New Roman"/>
        <family val="1"/>
        <charset val="204"/>
      </rPr>
      <t>н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=10</t>
    </r>
    <r>
      <rPr>
        <b/>
        <i/>
        <vertAlign val="superscript"/>
        <sz val="8"/>
        <color rgb="FF333333"/>
        <rFont val="Times New Roman"/>
        <family val="1"/>
        <charset val="204"/>
      </rPr>
      <t>−3</t>
    </r>
    <r>
      <rPr>
        <i/>
        <sz val="16"/>
        <color rgb="FF333333"/>
        <rFont val="Times New Roman"/>
        <family val="1"/>
        <charset val="204"/>
      </rPr>
      <t>(</t>
    </r>
  </si>
  <si>
    <r>
      <t>α</t>
    </r>
    <r>
      <rPr>
        <i/>
        <sz val="7.7"/>
        <color rgb="FF333333"/>
        <rFont val="Times New Roman"/>
        <family val="1"/>
        <charset val="204"/>
      </rPr>
      <t>н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=10</t>
    </r>
    <r>
      <rPr>
        <b/>
        <i/>
        <vertAlign val="superscript"/>
        <sz val="7.7"/>
        <color rgb="FF333333"/>
        <rFont val="Times New Roman"/>
        <family val="1"/>
        <charset val="204"/>
      </rPr>
      <t>−3</t>
    </r>
    <r>
      <rPr>
        <i/>
        <sz val="16"/>
        <color rgb="FF333333"/>
        <rFont val="Times New Roman"/>
        <family val="1"/>
        <charset val="204"/>
      </rPr>
      <t>(</t>
    </r>
  </si>
  <si>
    <r>
      <t>λ</t>
    </r>
    <r>
      <rPr>
        <i/>
        <sz val="7.7"/>
        <color rgb="FF333333"/>
        <rFont val="Times New Roman"/>
        <family val="1"/>
        <charset val="204"/>
      </rPr>
      <t>0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=10</t>
    </r>
    <r>
      <rPr>
        <i/>
        <sz val="7.7"/>
        <color rgb="FF333333"/>
        <rFont val="Times New Roman"/>
        <family val="1"/>
        <charset val="204"/>
      </rPr>
      <t>−3</t>
    </r>
    <r>
      <rPr>
        <i/>
        <sz val="11"/>
        <color rgb="FF333333"/>
        <rFont val="KaTeX_Size2"/>
      </rPr>
      <t>[</t>
    </r>
    <r>
      <rPr>
        <i/>
        <sz val="15"/>
        <color rgb="FF333333"/>
        <rFont val="Times New Roman"/>
        <family val="1"/>
        <charset val="204"/>
      </rPr>
      <t>4,3+0,858*1,5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+5,2</t>
    </r>
    <r>
      <rPr>
        <i/>
        <sz val="11"/>
        <color rgb="FF333333"/>
        <rFont val="KaTeX_Size1"/>
      </rPr>
      <t>(</t>
    </r>
    <r>
      <rPr>
        <i/>
        <sz val="15"/>
        <color rgb="FF333333"/>
        <rFont val="Times New Roman"/>
        <family val="1"/>
        <charset val="204"/>
      </rPr>
      <t>1−1,5⋅10</t>
    </r>
    <r>
      <rPr>
        <i/>
        <vertAlign val="superscript"/>
        <sz val="7.7"/>
        <color rgb="FF333333"/>
        <rFont val="Times New Roman"/>
        <family val="1"/>
        <charset val="204"/>
      </rPr>
      <t>−3</t>
    </r>
    <r>
      <rPr>
        <i/>
        <sz val="7.7"/>
        <color rgb="FF333333"/>
        <rFont val="Times New Roman"/>
        <family val="1"/>
        <charset val="204"/>
      </rPr>
      <t>*</t>
    </r>
    <r>
      <rPr>
        <i/>
        <sz val="14"/>
        <color rgb="FF333333"/>
        <rFont val="Times New Roman"/>
        <family val="1"/>
        <charset val="204"/>
      </rPr>
      <t>67,8)</t>
    </r>
    <r>
      <rPr>
        <i/>
        <sz val="15"/>
        <color rgb="FF333333"/>
        <rFont val="Times New Roman"/>
        <family val="1"/>
        <charset val="204"/>
      </rPr>
      <t>⋅10</t>
    </r>
    <r>
      <rPr>
        <i/>
        <vertAlign val="superscript"/>
        <sz val="7.7"/>
        <color rgb="FF333333"/>
        <rFont val="Times New Roman"/>
        <family val="1"/>
        <charset val="204"/>
      </rPr>
      <t>−3*</t>
    </r>
    <r>
      <rPr>
        <i/>
        <sz val="14"/>
        <color rgb="FF333333"/>
        <rFont val="Times New Roman"/>
        <family val="1"/>
        <charset val="204"/>
      </rPr>
      <t>67,8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−3,54</t>
    </r>
    <r>
      <rPr>
        <i/>
        <sz val="15"/>
        <color rgb="FF333333"/>
        <rFont val="KaTeX_Math"/>
      </rPr>
      <t>*0,845</t>
    </r>
    <r>
      <rPr>
        <i/>
        <sz val="1"/>
        <color rgb="FF333333"/>
        <rFont val="Times New Roman"/>
        <family val="1"/>
        <charset val="204"/>
      </rPr>
      <t>​​</t>
    </r>
    <r>
      <rPr>
        <i/>
        <sz val="11"/>
        <color rgb="FF333333"/>
        <rFont val="KaTeX_Size2"/>
      </rPr>
      <t>]</t>
    </r>
  </si>
  <si>
    <t>Объемный коэффициент нефти можно рассчитать по следующей формуле:</t>
  </si>
  <si>
    <r>
      <t>b</t>
    </r>
    <r>
      <rPr>
        <sz val="7.7"/>
        <color theme="1"/>
        <rFont val="Calibri"/>
        <family val="2"/>
        <scheme val="minor"/>
      </rPr>
      <t>н</t>
    </r>
    <r>
      <rPr>
        <sz val="1"/>
        <color theme="1"/>
        <rFont val="Calibri"/>
        <family val="2"/>
        <scheme val="minor"/>
      </rPr>
      <t>​</t>
    </r>
    <r>
      <rPr>
        <sz val="11"/>
        <color theme="1"/>
        <rFont val="Calibri"/>
        <family val="2"/>
        <scheme val="minor"/>
      </rPr>
      <t>=1+</t>
    </r>
    <r>
      <rPr>
        <i/>
        <sz val="11"/>
        <color theme="1"/>
        <rFont val="KaTeX_Math"/>
      </rPr>
      <t>λ</t>
    </r>
    <r>
      <rPr>
        <sz val="7.7"/>
        <color theme="1"/>
        <rFont val="Calibri"/>
        <family val="2"/>
        <scheme val="minor"/>
      </rPr>
      <t>0</t>
    </r>
    <r>
      <rPr>
        <sz val="1"/>
        <color theme="1"/>
        <rFont val="Calibri"/>
        <family val="2"/>
        <scheme val="minor"/>
      </rPr>
      <t>​</t>
    </r>
    <r>
      <rPr>
        <sz val="11"/>
        <color theme="1"/>
        <rFont val="Calibri"/>
        <family val="2"/>
        <scheme val="minor"/>
      </rPr>
      <t>Г</t>
    </r>
    <r>
      <rPr>
        <sz val="7.7"/>
        <color theme="1"/>
        <rFont val="Calibri"/>
        <family val="2"/>
        <scheme val="minor"/>
      </rPr>
      <t>0</t>
    </r>
    <r>
      <rPr>
        <sz val="1"/>
        <color theme="1"/>
        <rFont val="Calibri"/>
        <family val="2"/>
        <scheme val="minor"/>
      </rPr>
      <t>​</t>
    </r>
    <r>
      <rPr>
        <sz val="11"/>
        <color theme="1"/>
        <rFont val="Calibri"/>
        <family val="2"/>
        <scheme val="minor"/>
      </rPr>
      <t>+</t>
    </r>
    <r>
      <rPr>
        <i/>
        <sz val="11"/>
        <color theme="1"/>
        <rFont val="KaTeX_Math"/>
      </rPr>
      <t>α</t>
    </r>
    <r>
      <rPr>
        <sz val="7.7"/>
        <color theme="1"/>
        <rFont val="Calibri"/>
        <family val="2"/>
        <scheme val="minor"/>
      </rPr>
      <t>н</t>
    </r>
    <r>
      <rPr>
        <sz val="1"/>
        <color theme="1"/>
        <rFont val="Calibri"/>
        <family val="2"/>
        <scheme val="minor"/>
      </rPr>
      <t>​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KaTeX_Math"/>
      </rPr>
      <t>t</t>
    </r>
    <r>
      <rPr>
        <sz val="11"/>
        <color theme="1"/>
        <rFont val="Calibri"/>
        <family val="2"/>
        <scheme val="minor"/>
      </rPr>
      <t>−20)−</t>
    </r>
    <r>
      <rPr>
        <i/>
        <sz val="15"/>
        <color rgb="FF333333"/>
        <rFont val="KaTeX_Math"/>
      </rPr>
      <t>β</t>
    </r>
    <r>
      <rPr>
        <i/>
        <sz val="7.7"/>
        <color rgb="FF333333"/>
        <rFont val="Times New Roman"/>
        <family val="1"/>
        <charset val="204"/>
      </rPr>
      <t>н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KaTeX_Math"/>
      </rPr>
      <t>p</t>
    </r>
    <r>
      <rPr>
        <i/>
        <sz val="7.7"/>
        <color rgb="FF333333"/>
        <rFont val="Times New Roman"/>
        <family val="1"/>
        <charset val="204"/>
      </rPr>
      <t>пл</t>
    </r>
    <r>
      <rPr>
        <i/>
        <sz val="1"/>
        <color rgb="FF333333"/>
        <rFont val="Times New Roman"/>
        <family val="1"/>
        <charset val="204"/>
      </rPr>
      <t>​</t>
    </r>
  </si>
  <si>
    <r>
      <t>α</t>
    </r>
    <r>
      <rPr>
        <b/>
        <i/>
        <sz val="7.7"/>
        <color rgb="FF333333"/>
        <rFont val="Times New Roman"/>
        <family val="1"/>
        <charset val="204"/>
      </rPr>
      <t>н</t>
    </r>
    <r>
      <rPr>
        <b/>
        <i/>
        <sz val="1"/>
        <color rgb="FF333333"/>
        <rFont val="Times New Roman"/>
        <family val="1"/>
        <charset val="204"/>
      </rPr>
      <t>​</t>
    </r>
    <r>
      <rPr>
        <b/>
        <i/>
        <sz val="15"/>
        <color rgb="FF333333"/>
        <rFont val="Times New Roman"/>
        <family val="1"/>
        <charset val="204"/>
      </rPr>
      <t>=8,544*10</t>
    </r>
    <r>
      <rPr>
        <b/>
        <i/>
        <vertAlign val="superscript"/>
        <sz val="15"/>
        <color rgb="FF333333"/>
        <rFont val="Times New Roman"/>
        <family val="1"/>
        <charset val="204"/>
      </rPr>
      <t>-4</t>
    </r>
  </si>
  <si>
    <t>2.2.2 Расчет плотности газонасыщенной нефти</t>
  </si>
  <si>
    <r>
      <t>Предварительно перевести значение газонасыщенности нефти </t>
    </r>
    <r>
      <rPr>
        <i/>
        <sz val="12.1"/>
        <color rgb="FF333333"/>
        <rFont val="Times New Roman"/>
        <family val="1"/>
        <charset val="204"/>
      </rPr>
      <t>Г</t>
    </r>
    <r>
      <rPr>
        <i/>
        <vertAlign val="subscript"/>
        <sz val="12.1"/>
        <color rgb="FF333333"/>
        <rFont val="Times New Roman"/>
        <family val="1"/>
        <charset val="204"/>
      </rPr>
      <t>0</t>
    </r>
    <r>
      <rPr>
        <sz val="13"/>
        <color rgb="FF333333"/>
        <rFont val="Arial"/>
        <family val="2"/>
        <charset val="204"/>
      </rPr>
      <t> в </t>
    </r>
    <r>
      <rPr>
        <sz val="11"/>
        <color theme="1"/>
        <rFont val="Calibri"/>
        <family val="2"/>
        <scheme val="minor"/>
      </rPr>
      <t>м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/м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3"/>
        <color rgb="FF333333"/>
        <rFont val="Arial"/>
        <family val="2"/>
        <charset val="204"/>
      </rPr>
      <t> по формуле</t>
    </r>
  </si>
  <si>
    <r>
      <t>Г</t>
    </r>
    <r>
      <rPr>
        <i/>
        <sz val="7.7"/>
        <color rgb="FF333333"/>
        <rFont val="Times New Roman"/>
        <family val="1"/>
        <charset val="204"/>
      </rPr>
      <t>0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=10</t>
    </r>
    <r>
      <rPr>
        <i/>
        <sz val="7.7"/>
        <color rgb="FF333333"/>
        <rFont val="Times New Roman"/>
        <family val="1"/>
        <charset val="204"/>
      </rPr>
      <t>3</t>
    </r>
    <r>
      <rPr>
        <i/>
        <sz val="15"/>
        <color rgb="FF333333"/>
        <rFont val="KaTeX_Math"/>
      </rPr>
      <t>T</t>
    </r>
    <r>
      <rPr>
        <i/>
        <sz val="7.7"/>
        <color rgb="FF333333"/>
        <rFont val="Times New Roman"/>
        <family val="1"/>
        <charset val="204"/>
      </rPr>
      <t>0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Г</t>
    </r>
    <r>
      <rPr>
        <i/>
        <sz val="7.7"/>
        <color rgb="FF333333"/>
        <rFont val="Times New Roman"/>
        <family val="1"/>
        <charset val="204"/>
      </rPr>
      <t>0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[м</t>
    </r>
    <r>
      <rPr>
        <i/>
        <sz val="7.7"/>
        <color rgb="FF333333"/>
        <rFont val="Times New Roman"/>
        <family val="1"/>
        <charset val="204"/>
      </rPr>
      <t>3</t>
    </r>
    <r>
      <rPr>
        <i/>
        <sz val="15"/>
        <color rgb="FF333333"/>
        <rFont val="Times New Roman"/>
        <family val="1"/>
        <charset val="204"/>
      </rPr>
      <t>/т]</t>
    </r>
    <r>
      <rPr>
        <i/>
        <sz val="15"/>
        <color rgb="FF333333"/>
        <rFont val="KaTeX_Math"/>
      </rPr>
      <t>ρ</t>
    </r>
    <r>
      <rPr>
        <i/>
        <sz val="7.7"/>
        <color rgb="FF333333"/>
        <rFont val="Times New Roman"/>
        <family val="1"/>
        <charset val="204"/>
      </rPr>
      <t>нд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KaTeX_Math"/>
      </rPr>
      <t>T</t>
    </r>
    <r>
      <rPr>
        <i/>
        <sz val="7.7"/>
        <color rgb="FF333333"/>
        <rFont val="Times New Roman"/>
        <family val="1"/>
        <charset val="204"/>
      </rPr>
      <t>ст</t>
    </r>
    <r>
      <rPr>
        <i/>
        <sz val="1"/>
        <color rgb="FF333333"/>
        <rFont val="Times New Roman"/>
        <family val="1"/>
        <charset val="204"/>
      </rPr>
      <t>​​</t>
    </r>
    <r>
      <rPr>
        <i/>
        <sz val="15"/>
        <color rgb="FF333333"/>
        <rFont val="Times New Roman"/>
        <family val="1"/>
        <charset val="204"/>
      </rPr>
      <t>,</t>
    </r>
  </si>
  <si>
    <r>
      <t>где </t>
    </r>
    <r>
      <rPr>
        <i/>
        <sz val="12.1"/>
        <color rgb="FF666666"/>
        <rFont val="Times New Roman"/>
        <family val="1"/>
        <charset val="204"/>
      </rPr>
      <t>Т</t>
    </r>
    <r>
      <rPr>
        <i/>
        <vertAlign val="subscript"/>
        <sz val="12.1"/>
        <color rgb="FF666666"/>
        <rFont val="Times New Roman"/>
        <family val="1"/>
        <charset val="204"/>
      </rPr>
      <t>ст</t>
    </r>
    <r>
      <rPr>
        <i/>
        <sz val="12.1"/>
        <color rgb="FF666666"/>
        <rFont val="Times New Roman"/>
        <family val="1"/>
        <charset val="204"/>
      </rPr>
      <t>, Т</t>
    </r>
    <r>
      <rPr>
        <i/>
        <vertAlign val="subscript"/>
        <sz val="12.1"/>
        <color rgb="FF666666"/>
        <rFont val="Times New Roman"/>
        <family val="1"/>
        <charset val="204"/>
      </rPr>
      <t>0</t>
    </r>
    <r>
      <rPr>
        <sz val="13"/>
        <color rgb="FF666666"/>
        <rFont val="Arial"/>
        <family val="2"/>
        <charset val="204"/>
      </rPr>
      <t> – соответственно температура при стандартных и нормальных условиях (293 и 273 К).</t>
    </r>
  </si>
  <si>
    <r>
      <t xml:space="preserve">Расчет эмпирического коэффициента </t>
    </r>
    <r>
      <rPr>
        <b/>
        <sz val="11"/>
        <color theme="1"/>
        <rFont val="Calibri"/>
        <family val="2"/>
        <charset val="204"/>
      </rPr>
      <t>λ</t>
    </r>
    <r>
      <rPr>
        <b/>
        <sz val="8"/>
        <color theme="1"/>
        <rFont val="Calibri"/>
        <family val="2"/>
        <charset val="204"/>
      </rPr>
      <t>0</t>
    </r>
  </si>
  <si>
    <t xml:space="preserve">Рассчитываем плотность газонасыщенной нефти по формуле         </t>
  </si>
  <si>
    <t>2.2.3 Определение вязкости пластовой нефти</t>
  </si>
  <si>
    <t>В 1 м3 нефти плотностью ρ=890 кг/м3 при абсолютном давлении 14 МПа растворено 90 м3 газа. Необходимо определить вязкость нефти при пластовой температуре t = 55 °С.</t>
  </si>
  <si>
    <t>По таблице 2.3 находим путем интерполяции вязкость нефти при t = 55 °С и атмосферном давлении</t>
  </si>
  <si>
    <r>
      <t>μ</t>
    </r>
    <r>
      <rPr>
        <i/>
        <vertAlign val="subscript"/>
        <sz val="11"/>
        <color rgb="FF333333"/>
        <rFont val="Times New Roman"/>
        <family val="1"/>
        <charset val="204"/>
      </rPr>
      <t>ρ=880</t>
    </r>
    <r>
      <rPr>
        <i/>
        <sz val="15"/>
        <color rgb="FF333333"/>
        <rFont val="Times New Roman"/>
        <family val="1"/>
        <charset val="204"/>
      </rPr>
      <t>= 7,9 + (5,4–7,9)·(55–50)/(60–50)=</t>
    </r>
  </si>
  <si>
    <t>мПа∙с.</t>
  </si>
  <si>
    <r>
      <t>Вязкость нефти при плотности </t>
    </r>
    <r>
      <rPr>
        <i/>
        <sz val="11"/>
        <color theme="1"/>
        <rFont val="Calibri"/>
        <family val="2"/>
        <charset val="204"/>
        <scheme val="minor"/>
      </rPr>
      <t>ρ=930 кг/м</t>
    </r>
    <r>
      <rPr>
        <i/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rgb="FF333333"/>
        <rFont val="Calibri"/>
        <family val="2"/>
        <charset val="204"/>
        <scheme val="minor"/>
      </rPr>
      <t> при той же температуре:</t>
    </r>
  </si>
  <si>
    <r>
      <t>μ</t>
    </r>
    <r>
      <rPr>
        <i/>
        <vertAlign val="subscript"/>
        <sz val="11"/>
        <color rgb="FF333333"/>
        <rFont val="Times New Roman"/>
        <family val="1"/>
        <charset val="204"/>
      </rPr>
      <t>ρ=930</t>
    </r>
    <r>
      <rPr>
        <i/>
        <sz val="15"/>
        <color rgb="FF333333"/>
        <rFont val="Times New Roman"/>
        <family val="1"/>
        <charset val="204"/>
      </rPr>
      <t>= 63 + (37-63)·(55-50)/(60-50)=</t>
    </r>
  </si>
  <si>
    <r>
      <t>Вязкость нефти при плотности </t>
    </r>
    <r>
      <rPr>
        <i/>
        <sz val="11"/>
        <color theme="1"/>
        <rFont val="Calibri"/>
        <family val="2"/>
        <charset val="204"/>
        <scheme val="minor"/>
      </rPr>
      <t>ρ = 880 кг/м</t>
    </r>
    <r>
      <rPr>
        <i/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rgb="FF333333"/>
        <rFont val="Calibri"/>
        <family val="2"/>
        <charset val="204"/>
        <scheme val="minor"/>
      </rPr>
      <t> и температуре 55</t>
    </r>
    <r>
      <rPr>
        <i/>
        <sz val="11"/>
        <color rgb="FF333333"/>
        <rFont val="Calibri"/>
        <family val="2"/>
        <charset val="204"/>
        <scheme val="minor"/>
      </rPr>
      <t> °С</t>
    </r>
    <r>
      <rPr>
        <sz val="11"/>
        <color rgb="FF333333"/>
        <rFont val="Calibri"/>
        <family val="2"/>
        <charset val="204"/>
        <scheme val="minor"/>
      </rPr>
      <t>:</t>
    </r>
  </si>
  <si>
    <r>
      <t>По найденным значениям </t>
    </r>
    <r>
      <rPr>
        <i/>
        <sz val="12.1"/>
        <color rgb="FF333333"/>
        <rFont val="Times New Roman"/>
        <family val="1"/>
        <charset val="204"/>
      </rPr>
      <t>μ</t>
    </r>
    <r>
      <rPr>
        <i/>
        <vertAlign val="subscript"/>
        <sz val="12.1"/>
        <color rgb="FF333333"/>
        <rFont val="Times New Roman"/>
        <family val="1"/>
        <charset val="204"/>
      </rPr>
      <t>ρ=880</t>
    </r>
    <r>
      <rPr>
        <sz val="13"/>
        <color rgb="FF333333"/>
        <rFont val="Arial"/>
        <family val="2"/>
        <charset val="204"/>
      </rPr>
      <t> и </t>
    </r>
    <r>
      <rPr>
        <i/>
        <sz val="12.1"/>
        <color rgb="FF333333"/>
        <rFont val="Times New Roman"/>
        <family val="1"/>
        <charset val="204"/>
      </rPr>
      <t>μ</t>
    </r>
    <r>
      <rPr>
        <i/>
        <vertAlign val="subscript"/>
        <sz val="12.1"/>
        <color rgb="FF333333"/>
        <rFont val="Times New Roman"/>
        <family val="1"/>
        <charset val="204"/>
      </rPr>
      <t>ρ=930</t>
    </r>
    <r>
      <rPr>
        <sz val="13"/>
        <color rgb="FF333333"/>
        <rFont val="Arial"/>
        <family val="2"/>
        <charset val="204"/>
      </rPr>
      <t> определяем искомую вязкость при </t>
    </r>
    <r>
      <rPr>
        <i/>
        <sz val="12.1"/>
        <color theme="1"/>
        <rFont val="Times New Roman"/>
        <family val="1"/>
        <charset val="204"/>
      </rPr>
      <t>ρ = 890 кг/м</t>
    </r>
    <r>
      <rPr>
        <i/>
        <vertAlign val="superscript"/>
        <sz val="12.1"/>
        <color theme="1"/>
        <rFont val="Times New Roman"/>
        <family val="1"/>
        <charset val="204"/>
      </rPr>
      <t>3</t>
    </r>
    <r>
      <rPr>
        <sz val="13"/>
        <color rgb="FF333333"/>
        <rFont val="Arial"/>
        <family val="2"/>
        <charset val="204"/>
      </rPr>
      <t>:</t>
    </r>
  </si>
  <si>
    <r>
      <t>μ</t>
    </r>
    <r>
      <rPr>
        <i/>
        <vertAlign val="subscript"/>
        <sz val="11"/>
        <color rgb="FF333333"/>
        <rFont val="Times New Roman"/>
        <family val="1"/>
        <charset val="204"/>
      </rPr>
      <t>ρ=890</t>
    </r>
    <r>
      <rPr>
        <i/>
        <sz val="15"/>
        <color rgb="FF333333"/>
        <rFont val="Times New Roman"/>
        <family val="1"/>
        <charset val="204"/>
      </rPr>
      <t>= 6.65 + (50-6.65)·( 890-880)/(930-880)=15.32 мПа·с.</t>
    </r>
  </si>
  <si>
    <t>Вязкость дегазированной нефти при 55С составляет 15,32 мПа*с</t>
  </si>
  <si>
    <t>По таблице 2.4 находим для Г=90 м3/м3 и μ=15.32 мПа·с путем интерполяции значение вязкости нефти с растворенным в ней газом.</t>
  </si>
  <si>
    <r>
      <t>μ</t>
    </r>
    <r>
      <rPr>
        <b/>
        <i/>
        <vertAlign val="subscript"/>
        <sz val="11"/>
        <color rgb="FF333333"/>
        <rFont val="Times New Roman"/>
        <family val="1"/>
        <charset val="204"/>
      </rPr>
      <t>газ.ф.</t>
    </r>
    <r>
      <rPr>
        <b/>
        <i/>
        <sz val="14"/>
        <color rgb="FF333333"/>
        <rFont val="Times New Roman"/>
        <family val="1"/>
        <charset val="204"/>
      </rPr>
      <t>=</t>
    </r>
  </si>
  <si>
    <r>
      <t>λ</t>
    </r>
    <r>
      <rPr>
        <i/>
        <sz val="9"/>
        <color rgb="FF333333"/>
        <rFont val="KaTeX_Math"/>
      </rPr>
      <t>0</t>
    </r>
    <r>
      <rPr>
        <sz val="9"/>
        <color rgb="FF333333"/>
        <rFont val="Calibri"/>
        <family val="2"/>
        <charset val="204"/>
      </rPr>
      <t>≈</t>
    </r>
    <r>
      <rPr>
        <i/>
        <sz val="14"/>
        <color rgb="FF333333"/>
        <rFont val="KaTeX_Math"/>
      </rPr>
      <t>0,002651</t>
    </r>
  </si>
  <si>
    <r>
      <rPr>
        <i/>
        <sz val="12"/>
        <color theme="1"/>
        <rFont val="Calibri"/>
        <family val="2"/>
        <charset val="204"/>
        <scheme val="minor"/>
      </rPr>
      <t>b</t>
    </r>
    <r>
      <rPr>
        <sz val="10"/>
        <color theme="1"/>
        <rFont val="Calibri"/>
        <family val="2"/>
        <charset val="204"/>
        <scheme val="minor"/>
      </rPr>
      <t>н</t>
    </r>
    <r>
      <rPr>
        <sz val="11"/>
        <color theme="1"/>
        <rFont val="Calibri"/>
        <family val="2"/>
        <scheme val="minor"/>
      </rPr>
      <t>​=1+​0.002651*67.8+0.0008548</t>
    </r>
    <r>
      <rPr>
        <sz val="11"/>
        <color theme="1"/>
        <rFont val="Calibri"/>
        <family val="2"/>
        <charset val="204"/>
        <scheme val="minor"/>
      </rPr>
      <t>*(46-20)-0.00049*17.3)</t>
    </r>
  </si>
  <si>
    <t>bн=1.1933 м3/м3</t>
  </si>
  <si>
    <r>
      <t>ρ</t>
    </r>
    <r>
      <rPr>
        <i/>
        <sz val="7.7"/>
        <color rgb="FF333333"/>
        <rFont val="Times New Roman"/>
        <family val="1"/>
        <charset val="204"/>
      </rPr>
      <t>нг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=1/</t>
    </r>
    <r>
      <rPr>
        <i/>
        <sz val="15"/>
        <color rgb="FF333333"/>
        <rFont val="KaTeX_Math"/>
      </rPr>
      <t>b</t>
    </r>
    <r>
      <rPr>
        <i/>
        <sz val="7.7"/>
        <color rgb="FF333333"/>
        <rFont val="Times New Roman"/>
        <family val="1"/>
        <charset val="204"/>
      </rPr>
      <t>н</t>
    </r>
    <r>
      <rPr>
        <i/>
        <sz val="1"/>
        <color rgb="FF333333"/>
        <rFont val="Times New Roman"/>
        <family val="1"/>
        <charset val="204"/>
      </rPr>
      <t>​​</t>
    </r>
    <r>
      <rPr>
        <i/>
        <sz val="11"/>
        <color rgb="FF333333"/>
        <rFont val="KaTeX_Size2"/>
      </rPr>
      <t>(</t>
    </r>
    <r>
      <rPr>
        <i/>
        <sz val="15"/>
        <color rgb="FF333333"/>
        <rFont val="KaTeX_Math"/>
      </rPr>
      <t>ρ</t>
    </r>
    <r>
      <rPr>
        <i/>
        <sz val="7.7"/>
        <color rgb="FF333333"/>
        <rFont val="Times New Roman"/>
        <family val="1"/>
        <charset val="204"/>
      </rPr>
      <t>нд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+</t>
    </r>
    <r>
      <rPr>
        <i/>
        <sz val="15"/>
        <color rgb="FF333333"/>
        <rFont val="KaTeX_Math"/>
      </rPr>
      <t>ρ</t>
    </r>
    <r>
      <rPr>
        <i/>
        <sz val="7.7"/>
        <color rgb="FF333333"/>
        <rFont val="Times New Roman"/>
        <family val="1"/>
        <charset val="204"/>
      </rPr>
      <t>г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5"/>
        <color rgb="FF333333"/>
        <rFont val="Times New Roman"/>
        <family val="1"/>
        <charset val="204"/>
      </rPr>
      <t>Г</t>
    </r>
    <r>
      <rPr>
        <i/>
        <sz val="7.7"/>
        <color rgb="FF333333"/>
        <rFont val="Times New Roman"/>
        <family val="1"/>
        <charset val="204"/>
      </rPr>
      <t>0</t>
    </r>
    <r>
      <rPr>
        <i/>
        <sz val="1"/>
        <color rgb="FF333333"/>
        <rFont val="Times New Roman"/>
        <family val="1"/>
        <charset val="204"/>
      </rPr>
      <t>​</t>
    </r>
    <r>
      <rPr>
        <i/>
        <sz val="11"/>
        <color rgb="FF333333"/>
        <rFont val="KaTeX_Size2"/>
      </rPr>
      <t>)</t>
    </r>
  </si>
  <si>
    <r>
      <t>Г0​=67,8*845*293/10</t>
    </r>
    <r>
      <rPr>
        <i/>
        <vertAlign val="superscript"/>
        <sz val="11"/>
        <color rgb="FF333333"/>
        <rFont val="Times New Roman"/>
        <family val="1"/>
        <charset val="204"/>
      </rPr>
      <t>3</t>
    </r>
    <r>
      <rPr>
        <i/>
        <sz val="14"/>
        <color rgb="FF333333"/>
        <rFont val="Times New Roman"/>
        <family val="1"/>
        <charset val="204"/>
      </rPr>
      <t>*273=61,468 м3/м3</t>
    </r>
  </si>
  <si>
    <t>кг/м3</t>
  </si>
  <si>
    <r>
      <t>ρ</t>
    </r>
    <r>
      <rPr>
        <b/>
        <i/>
        <sz val="7.7"/>
        <color rgb="FF333333"/>
        <rFont val="Times New Roman"/>
        <family val="1"/>
        <charset val="204"/>
      </rPr>
      <t>нг</t>
    </r>
    <r>
      <rPr>
        <b/>
        <i/>
        <sz val="1"/>
        <color rgb="FF333333"/>
        <rFont val="Times New Roman"/>
        <family val="1"/>
        <charset val="204"/>
      </rPr>
      <t>​</t>
    </r>
    <r>
      <rPr>
        <b/>
        <sz val="14"/>
        <color rgb="FF333333"/>
        <rFont val="Times New Roman"/>
        <family val="1"/>
        <charset val="204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</si>
</sst>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0">
    <font>
      <sz val="11"/>
      <color theme="1"/>
      <name val="Calibri"/>
      <family val="2"/>
      <scheme val="minor"/>
    </font>
    <font>
      <i/>
      <sz val="7.7"/>
      <color rgb="FF333333"/>
      <name val="Times New Roman"/>
      <family val="1"/>
      <charset val="204"/>
    </font>
    <font>
      <i/>
      <sz val="1"/>
      <color rgb="FF333333"/>
      <name val="Times New Roman"/>
      <family val="1"/>
      <charset val="204"/>
    </font>
    <font>
      <i/>
      <sz val="15"/>
      <color rgb="FF333333"/>
      <name val="Times New Roman"/>
      <family val="1"/>
      <charset val="204"/>
    </font>
    <font>
      <i/>
      <sz val="15"/>
      <color rgb="FF333333"/>
      <name val="KaTeX_Math"/>
    </font>
    <font>
      <i/>
      <sz val="11"/>
      <color rgb="FF666666"/>
      <name val="Calibri"/>
      <family val="2"/>
      <charset val="204"/>
      <scheme val="minor"/>
    </font>
    <font>
      <i/>
      <sz val="7.7"/>
      <color rgb="FF666666"/>
      <name val="Calibri"/>
      <family val="2"/>
      <charset val="204"/>
      <scheme val="minor"/>
    </font>
    <font>
      <i/>
      <sz val="1"/>
      <color rgb="FF666666"/>
      <name val="Calibri"/>
      <family val="2"/>
      <charset val="204"/>
      <scheme val="minor"/>
    </font>
    <font>
      <sz val="13"/>
      <color rgb="FF666666"/>
      <name val="Calibri"/>
      <family val="2"/>
      <charset val="204"/>
      <scheme val="minor"/>
    </font>
    <font>
      <i/>
      <sz val="12.1"/>
      <color theme="1"/>
      <name val="Calibri"/>
      <family val="2"/>
      <charset val="204"/>
      <scheme val="minor"/>
    </font>
    <font>
      <i/>
      <vertAlign val="subscript"/>
      <sz val="12.1"/>
      <color theme="1"/>
      <name val="Calibri"/>
      <family val="2"/>
      <charset val="204"/>
      <scheme val="minor"/>
    </font>
    <font>
      <i/>
      <vertAlign val="superscript"/>
      <sz val="12.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sz val="14"/>
      <color rgb="FF333333"/>
      <name val="Times New Roman"/>
      <family val="1"/>
      <charset val="204"/>
    </font>
    <font>
      <i/>
      <sz val="16"/>
      <color rgb="FF333333"/>
      <name val="Times New Roman"/>
      <family val="1"/>
      <charset val="204"/>
    </font>
    <font>
      <i/>
      <vertAlign val="superscript"/>
      <sz val="7.7"/>
      <color rgb="FF333333"/>
      <name val="Times New Roman"/>
      <family val="1"/>
      <charset val="204"/>
    </font>
    <font>
      <i/>
      <sz val="11"/>
      <color rgb="FF333333"/>
      <name val="KaTeX_Size2"/>
    </font>
    <font>
      <i/>
      <sz val="11"/>
      <color rgb="FF333333"/>
      <name val="KaTeX_Size1"/>
    </font>
    <font>
      <sz val="13"/>
      <color rgb="FF333333"/>
      <name val="Arial"/>
      <family val="2"/>
      <charset val="204"/>
    </font>
    <font>
      <i/>
      <sz val="12.1"/>
      <color rgb="FF333333"/>
      <name val="Times New Roman"/>
      <family val="1"/>
      <charset val="204"/>
    </font>
    <font>
      <i/>
      <vertAlign val="subscript"/>
      <sz val="12.1"/>
      <color rgb="FF333333"/>
      <name val="Times New Roman"/>
      <family val="1"/>
      <charset val="204"/>
    </font>
    <font>
      <sz val="10.45"/>
      <color rgb="FF333333"/>
      <name val="Arial"/>
      <family val="2"/>
      <charset val="204"/>
    </font>
    <font>
      <vertAlign val="superscript"/>
      <sz val="10.45"/>
      <color rgb="FF333333"/>
      <name val="Arial"/>
      <family val="2"/>
      <charset val="204"/>
    </font>
    <font>
      <vertAlign val="superscript"/>
      <sz val="11"/>
      <color theme="1"/>
      <name val="Calibri"/>
      <family val="2"/>
      <scheme val="minor"/>
    </font>
    <font>
      <b/>
      <i/>
      <vertAlign val="superscript"/>
      <sz val="7.7"/>
      <color rgb="FF333333"/>
      <name val="Times New Roman"/>
      <family val="1"/>
      <charset val="204"/>
    </font>
    <font>
      <b/>
      <i/>
      <vertAlign val="superscript"/>
      <sz val="8"/>
      <color rgb="FF333333"/>
      <name val="Times New Roman"/>
      <family val="1"/>
      <charset val="204"/>
    </font>
    <font>
      <i/>
      <sz val="14"/>
      <color rgb="FF333333"/>
      <name val="KaTeX_Math"/>
    </font>
    <font>
      <i/>
      <sz val="9"/>
      <color rgb="FF333333"/>
      <name val="KaTeX_Math"/>
    </font>
    <font>
      <i/>
      <sz val="11"/>
      <color theme="1"/>
      <name val="KaTeX_Math"/>
    </font>
    <font>
      <sz val="7.7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sz val="9"/>
      <color rgb="FF333333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5"/>
      <color rgb="FF333333"/>
      <name val="KaTeX_Math"/>
    </font>
    <font>
      <b/>
      <i/>
      <sz val="7.7"/>
      <color rgb="FF333333"/>
      <name val="Times New Roman"/>
      <family val="1"/>
      <charset val="204"/>
    </font>
    <font>
      <b/>
      <i/>
      <sz val="1"/>
      <color rgb="FF333333"/>
      <name val="Times New Roman"/>
      <family val="1"/>
      <charset val="204"/>
    </font>
    <font>
      <b/>
      <i/>
      <sz val="15"/>
      <color rgb="FF333333"/>
      <name val="Times New Roman"/>
      <family val="1"/>
      <charset val="204"/>
    </font>
    <font>
      <b/>
      <i/>
      <vertAlign val="superscript"/>
      <sz val="15"/>
      <color rgb="FF333333"/>
      <name val="Times New Roman"/>
      <family val="1"/>
      <charset val="204"/>
    </font>
    <font>
      <sz val="13"/>
      <color rgb="FF666666"/>
      <name val="Arial"/>
      <family val="2"/>
      <charset val="204"/>
    </font>
    <font>
      <i/>
      <sz val="12.1"/>
      <color rgb="FF666666"/>
      <name val="Times New Roman"/>
      <family val="1"/>
      <charset val="204"/>
    </font>
    <font>
      <i/>
      <vertAlign val="subscript"/>
      <sz val="12.1"/>
      <color rgb="FF666666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i/>
      <vertAlign val="superscript"/>
      <sz val="11"/>
      <color rgb="FF333333"/>
      <name val="Times New Roman"/>
      <family val="1"/>
      <charset val="204"/>
    </font>
    <font>
      <i/>
      <sz val="12.1"/>
      <color theme="1"/>
      <name val="Times New Roman"/>
      <family val="1"/>
      <charset val="204"/>
    </font>
    <font>
      <i/>
      <vertAlign val="superscript"/>
      <sz val="12.1"/>
      <color theme="1"/>
      <name val="Times New Roman"/>
      <family val="1"/>
      <charset val="204"/>
    </font>
    <font>
      <sz val="11"/>
      <color rgb="FF33333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vertAlign val="superscript"/>
      <sz val="11"/>
      <color theme="1"/>
      <name val="Calibri"/>
      <family val="2"/>
      <charset val="204"/>
      <scheme val="minor"/>
    </font>
    <font>
      <i/>
      <sz val="11"/>
      <color rgb="FF333333"/>
      <name val="Calibri"/>
      <family val="2"/>
      <charset val="204"/>
      <scheme val="minor"/>
    </font>
    <font>
      <i/>
      <vertAlign val="subscript"/>
      <sz val="11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vertAlign val="subscript"/>
      <sz val="11"/>
      <color rgb="FF333333"/>
      <name val="Times New Roman"/>
      <family val="1"/>
      <charset val="204"/>
    </font>
    <font>
      <b/>
      <i/>
      <sz val="14"/>
      <color rgb="FF333333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18" fillId="0" borderId="0" xfId="0" applyFont="1"/>
    <xf numFmtId="0" fontId="18" fillId="0" borderId="2" xfId="0" applyFont="1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18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21" fillId="2" borderId="6" xfId="0" applyFont="1" applyFill="1" applyBorder="1" applyAlignment="1">
      <alignment vertical="center"/>
    </xf>
    <xf numFmtId="0" fontId="0" fillId="0" borderId="6" xfId="0" applyBorder="1"/>
    <xf numFmtId="0" fontId="18" fillId="0" borderId="7" xfId="0" applyFont="1" applyBorder="1"/>
    <xf numFmtId="0" fontId="0" fillId="0" borderId="8" xfId="0" applyBorder="1"/>
    <xf numFmtId="0" fontId="0" fillId="0" borderId="9" xfId="0" applyBorder="1"/>
    <xf numFmtId="0" fontId="18" fillId="0" borderId="5" xfId="0" applyFont="1" applyBorder="1"/>
    <xf numFmtId="0" fontId="28" fillId="0" borderId="0" xfId="0" applyFont="1"/>
    <xf numFmtId="0" fontId="34" fillId="0" borderId="0" xfId="0" applyFont="1"/>
    <xf numFmtId="0" fontId="36" fillId="3" borderId="0" xfId="0" applyFont="1" applyFill="1" applyAlignment="1">
      <alignment horizontal="left"/>
    </xf>
    <xf numFmtId="3" fontId="12" fillId="3" borderId="0" xfId="0" applyNumberFormat="1" applyFont="1" applyFill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center"/>
    </xf>
    <xf numFmtId="0" fontId="41" fillId="0" borderId="0" xfId="0" applyFont="1"/>
    <xf numFmtId="0" fontId="35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34" fillId="0" borderId="0" xfId="0" applyFont="1" applyAlignment="1"/>
    <xf numFmtId="0" fontId="49" fillId="0" borderId="0" xfId="0" applyFont="1"/>
    <xf numFmtId="0" fontId="3" fillId="0" borderId="0" xfId="0" applyFont="1" applyAlignment="1">
      <alignment horizontal="left"/>
    </xf>
    <xf numFmtId="0" fontId="54" fillId="0" borderId="0" xfId="0" applyFont="1"/>
    <xf numFmtId="0" fontId="55" fillId="0" borderId="0" xfId="0" applyFont="1" applyAlignment="1">
      <alignment horizontal="center"/>
    </xf>
    <xf numFmtId="0" fontId="54" fillId="0" borderId="0" xfId="0" applyFont="1" applyAlignment="1">
      <alignment horizontal="left"/>
    </xf>
    <xf numFmtId="0" fontId="4" fillId="4" borderId="0" xfId="0" applyFont="1" applyFill="1" applyAlignment="1">
      <alignment horizontal="left" vertical="top"/>
    </xf>
    <xf numFmtId="0" fontId="35" fillId="3" borderId="0" xfId="0" applyFont="1" applyFill="1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 readingOrder="1"/>
    </xf>
    <xf numFmtId="0" fontId="39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5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32</xdr:row>
      <xdr:rowOff>114300</xdr:rowOff>
    </xdr:to>
    <xdr:sp macro="" textlink="">
      <xdr:nvSpPr>
        <xdr:cNvPr id="1025" name="AutoShape 1" descr="data:image/gif;base64,R0lGODlhAQABAIAAAP///wAAACH5BAEAAAAALAAAAAABAAEAAAICRAEAOw=="/>
        <xdr:cNvSpPr>
          <a:spLocks noChangeAspect="1" noChangeArrowheads="1"/>
        </xdr:cNvSpPr>
      </xdr:nvSpPr>
      <xdr:spPr bwMode="auto">
        <a:xfrm>
          <a:off x="2438400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Y34"/>
  <sheetViews>
    <sheetView tabSelected="1" topLeftCell="D1" workbookViewId="0">
      <selection activeCell="O27" sqref="O27"/>
    </sheetView>
  </sheetViews>
  <sheetFormatPr defaultRowHeight="15"/>
  <cols>
    <col min="5" max="5" width="11.140625" customWidth="1"/>
  </cols>
  <sheetData>
    <row r="2" spans="5:24">
      <c r="E2" s="27" t="s">
        <v>0</v>
      </c>
      <c r="F2" s="27"/>
      <c r="G2" s="27"/>
      <c r="H2" s="27"/>
      <c r="I2" s="27"/>
      <c r="Q2" t="s">
        <v>6</v>
      </c>
    </row>
    <row r="3" spans="5:24" ht="18.75">
      <c r="E3" t="s">
        <v>1</v>
      </c>
      <c r="Q3" s="11" t="s">
        <v>7</v>
      </c>
      <c r="R3" s="12"/>
      <c r="S3" s="14"/>
      <c r="T3" s="16"/>
      <c r="U3" s="9"/>
      <c r="V3" s="9"/>
      <c r="W3" s="15"/>
      <c r="X3" s="10">
        <v>46</v>
      </c>
    </row>
    <row r="4" spans="5:24" ht="21">
      <c r="E4" s="2" t="s">
        <v>19</v>
      </c>
      <c r="F4" s="1" t="s">
        <v>2</v>
      </c>
      <c r="Q4" s="11" t="s">
        <v>8</v>
      </c>
      <c r="R4" s="12"/>
      <c r="S4" s="12"/>
      <c r="T4" s="14"/>
      <c r="U4" s="9"/>
      <c r="V4" s="9"/>
      <c r="W4" s="15"/>
      <c r="X4" s="10" t="s">
        <v>13</v>
      </c>
    </row>
    <row r="5" spans="5:24" ht="19.5">
      <c r="E5" s="3" t="s">
        <v>3</v>
      </c>
      <c r="Q5" s="17" t="s">
        <v>9</v>
      </c>
      <c r="R5" s="17"/>
      <c r="S5" s="18"/>
      <c r="T5" s="18"/>
      <c r="U5" s="18"/>
      <c r="V5" s="18"/>
      <c r="W5" s="18"/>
      <c r="X5" s="13" t="s">
        <v>14</v>
      </c>
    </row>
    <row r="6" spans="5:24" ht="18.75">
      <c r="E6" t="s">
        <v>4</v>
      </c>
      <c r="Q6" s="19" t="s">
        <v>10</v>
      </c>
      <c r="R6" s="20"/>
      <c r="S6" s="20"/>
      <c r="T6" s="20"/>
      <c r="U6" s="20"/>
      <c r="V6" s="20"/>
      <c r="W6" s="21"/>
      <c r="X6" s="10" t="s">
        <v>15</v>
      </c>
    </row>
    <row r="7" spans="5:24" ht="21">
      <c r="E7" s="4" t="s">
        <v>18</v>
      </c>
      <c r="F7" s="1" t="s">
        <v>5</v>
      </c>
      <c r="Q7" s="8" t="s">
        <v>12</v>
      </c>
      <c r="R7" s="20"/>
      <c r="S7" s="20"/>
      <c r="T7" s="20"/>
      <c r="U7" s="20"/>
      <c r="V7" s="20"/>
      <c r="W7" s="21"/>
      <c r="X7" s="10" t="s">
        <v>16</v>
      </c>
    </row>
    <row r="8" spans="5:24" ht="24">
      <c r="E8" s="25" t="s">
        <v>23</v>
      </c>
      <c r="F8" s="26"/>
      <c r="Q8" s="22" t="s">
        <v>11</v>
      </c>
      <c r="R8" s="14"/>
      <c r="S8" s="9"/>
      <c r="T8" s="9"/>
      <c r="U8" s="9"/>
      <c r="V8" s="9"/>
      <c r="W8" s="15"/>
      <c r="X8" s="10">
        <v>845</v>
      </c>
    </row>
    <row r="9" spans="5:24" ht="16.5" customHeight="1">
      <c r="E9" s="30" t="s">
        <v>28</v>
      </c>
      <c r="F9" s="6"/>
    </row>
    <row r="10" spans="5:24" ht="19.5">
      <c r="E10" s="2" t="s">
        <v>17</v>
      </c>
    </row>
    <row r="11" spans="5:24" ht="19.5">
      <c r="E11" s="2" t="s">
        <v>20</v>
      </c>
    </row>
    <row r="12" spans="5:24" ht="19.5">
      <c r="E12" s="40" t="s">
        <v>43</v>
      </c>
      <c r="F12" s="40"/>
    </row>
    <row r="13" spans="5:24">
      <c r="E13" s="27" t="s">
        <v>21</v>
      </c>
    </row>
    <row r="14" spans="5:24" ht="19.5">
      <c r="E14" s="23" t="s">
        <v>22</v>
      </c>
    </row>
    <row r="15" spans="5:24" ht="15.75">
      <c r="E15" s="24" t="s">
        <v>44</v>
      </c>
      <c r="F15" s="5"/>
    </row>
    <row r="16" spans="5:24">
      <c r="E16" s="41" t="s">
        <v>45</v>
      </c>
      <c r="F16" s="41"/>
    </row>
    <row r="17" spans="5:25">
      <c r="E17" s="27" t="s">
        <v>24</v>
      </c>
      <c r="F17" s="27"/>
      <c r="G17" s="28"/>
      <c r="H17" s="27"/>
      <c r="I17" s="27"/>
    </row>
    <row r="18" spans="5:25" ht="18.75">
      <c r="E18" s="7" t="s">
        <v>25</v>
      </c>
    </row>
    <row r="19" spans="5:25" ht="20.25">
      <c r="E19" s="42" t="s">
        <v>26</v>
      </c>
      <c r="F19" s="42"/>
      <c r="G19" s="42"/>
      <c r="H19" s="42"/>
      <c r="I19" s="29" t="s">
        <v>27</v>
      </c>
    </row>
    <row r="20" spans="5:25" ht="18.75" customHeight="1">
      <c r="E20" s="32" t="s">
        <v>47</v>
      </c>
      <c r="F20" s="31"/>
      <c r="G20" s="31"/>
      <c r="H20" s="31"/>
    </row>
    <row r="21" spans="5:25" ht="19.5">
      <c r="E21" s="33" t="s">
        <v>29</v>
      </c>
      <c r="K21" s="2"/>
      <c r="L21" s="2" t="s">
        <v>46</v>
      </c>
      <c r="O21" s="45" t="s">
        <v>49</v>
      </c>
      <c r="P21" s="46">
        <f>1/1.1933*(845+1.5*61.468)</f>
        <v>785.3867426464426</v>
      </c>
      <c r="Q21" s="27" t="s">
        <v>48</v>
      </c>
    </row>
    <row r="22" spans="5:25">
      <c r="E22" s="33" t="s">
        <v>30</v>
      </c>
    </row>
    <row r="23" spans="5:25">
      <c r="E23" s="34" t="s">
        <v>31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</row>
    <row r="24" spans="5:25">
      <c r="E24" s="35" t="s">
        <v>32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5" spans="5:25" ht="17.25">
      <c r="E25" s="35" t="s">
        <v>37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 spans="5:25" ht="19.5">
      <c r="E26" s="1" t="s">
        <v>33</v>
      </c>
      <c r="F26" s="37"/>
      <c r="G26" s="37"/>
      <c r="H26" s="37"/>
      <c r="I26" s="37"/>
      <c r="J26" s="38">
        <f>7.9+(5.4-7.9)*(55-50)/(60-50)</f>
        <v>6.65</v>
      </c>
      <c r="K26" s="39" t="s">
        <v>34</v>
      </c>
    </row>
    <row r="27" spans="5:25" ht="17.25">
      <c r="E27" s="35" t="s">
        <v>35</v>
      </c>
    </row>
    <row r="28" spans="5:25" ht="19.5">
      <c r="E28" s="36" t="s">
        <v>36</v>
      </c>
      <c r="F28" s="37"/>
      <c r="G28" s="37"/>
      <c r="H28" s="37"/>
      <c r="I28" s="37"/>
      <c r="J28" s="38">
        <f>63+(37-63)*(55-50)/(60-50)</f>
        <v>50</v>
      </c>
      <c r="K28" s="39" t="s">
        <v>34</v>
      </c>
    </row>
    <row r="29" spans="5:25" ht="20.25">
      <c r="E29" s="7" t="s">
        <v>38</v>
      </c>
    </row>
    <row r="30" spans="5:25" ht="19.5">
      <c r="E30" s="1" t="s">
        <v>39</v>
      </c>
    </row>
    <row r="31" spans="5:25">
      <c r="E31" s="27" t="s">
        <v>40</v>
      </c>
    </row>
    <row r="32" spans="5:25">
      <c r="E32" s="43" t="s">
        <v>41</v>
      </c>
    </row>
    <row r="33" spans="5:6" ht="20.25">
      <c r="E33" s="44" t="s">
        <v>42</v>
      </c>
      <c r="F33" s="27">
        <f>3.1+(5.4-3.1)*(15.32-10)/(20-10)</f>
        <v>4.3236000000000008</v>
      </c>
    </row>
    <row r="34" spans="5:6">
      <c r="E34" s="43"/>
    </row>
  </sheetData>
  <mergeCells count="3">
    <mergeCell ref="E12:F12"/>
    <mergeCell ref="E16:F16"/>
    <mergeCell ref="E19:H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2025-12-08T13:46:51Z</dcterms:modified>
</cp:coreProperties>
</file>