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Учебный процесс ЮУрГУ\Проектирование АСУ ТП\Курсовой проект\Материалы для студентов (очники)\Вспомогательные материалы\"/>
    </mc:Choice>
  </mc:AlternateContent>
  <bookViews>
    <workbookView xWindow="240" yWindow="90" windowWidth="24795" windowHeight="12270"/>
  </bookViews>
  <sheets>
    <sheet name="Расчет тока автомата" sheetId="1" r:id="rId1"/>
  </sheets>
  <calcPr calcId="152511"/>
</workbook>
</file>

<file path=xl/calcChain.xml><?xml version="1.0" encoding="utf-8"?>
<calcChain xmlns="http://schemas.openxmlformats.org/spreadsheetml/2006/main">
  <c r="F9" i="1" l="1"/>
  <c r="C9" i="1"/>
  <c r="F8" i="1"/>
  <c r="C8" i="1"/>
</calcChain>
</file>

<file path=xl/sharedStrings.xml><?xml version="1.0" encoding="utf-8"?>
<sst xmlns="http://schemas.openxmlformats.org/spreadsheetml/2006/main" count="15" uniqueCount="9">
  <si>
    <t>Потребляемая мощность, кВт:</t>
  </si>
  <si>
    <t>Напряжение питания, В:</t>
  </si>
  <si>
    <t>Коэфф. запаса по току:</t>
  </si>
  <si>
    <t>Ток авт. выключателя, А:</t>
  </si>
  <si>
    <t>1 фаза</t>
  </si>
  <si>
    <t>3 фазы</t>
  </si>
  <si>
    <t>Iн, А:</t>
  </si>
  <si>
    <r>
      <t xml:space="preserve">cos </t>
    </r>
    <r>
      <rPr>
        <sz val="18"/>
        <color theme="1"/>
        <rFont val="Calibri"/>
        <family val="2"/>
        <charset val="204"/>
      </rPr>
      <t>φ:</t>
    </r>
  </si>
  <si>
    <r>
      <t xml:space="preserve">введи мощность (в </t>
    </r>
    <r>
      <rPr>
        <b/>
        <sz val="18"/>
        <color theme="1"/>
        <rFont val="Calibri"/>
        <family val="2"/>
        <charset val="204"/>
        <scheme val="minor"/>
      </rPr>
      <t>кВт</t>
    </r>
    <r>
      <rPr>
        <sz val="18"/>
        <color theme="1"/>
        <rFont val="Calibri"/>
        <family val="2"/>
        <charset val="204"/>
        <scheme val="minor"/>
      </rPr>
      <t>!)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</si>
</sst>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3" borderId="1" xfId="0" applyFont="1" applyFill="1" applyBorder="1"/>
    <xf numFmtId="0" fontId="2" fillId="0" borderId="1" xfId="0" applyFont="1" applyBorder="1"/>
    <xf numFmtId="0" fontId="2" fillId="0" borderId="6" xfId="0" applyFont="1" applyBorder="1" applyAlignment="1">
      <alignment horizontal="right" vertical="center"/>
    </xf>
    <xf numFmtId="0" fontId="2" fillId="2" borderId="1" xfId="0" applyFont="1" applyFill="1" applyBorder="1"/>
    <xf numFmtId="0" fontId="2" fillId="0" borderId="1" xfId="0" applyFont="1" applyFill="1" applyBorder="1"/>
    <xf numFmtId="0" fontId="1" fillId="0" borderId="1" xfId="0" applyFont="1" applyBorder="1" applyAlignment="1">
      <alignment horizontal="right" vertical="center"/>
    </xf>
    <xf numFmtId="0" fontId="1" fillId="0" borderId="1" xfId="0" applyFont="1" applyBorder="1"/>
    <xf numFmtId="0" fontId="2" fillId="0" borderId="0" xfId="0" applyFont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0" fontId="2" fillId="0" borderId="0" xfId="0" quotePrefix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5"/>
  <sheetViews>
    <sheetView tabSelected="1" view="pageBreakPreview" zoomScale="115" zoomScaleNormal="115" zoomScaleSheetLayoutView="115" workbookViewId="0">
      <selection activeCell="I11" sqref="I11"/>
    </sheetView>
  </sheetViews>
  <sheetFormatPr defaultRowHeight="23.25" x14ac:dyDescent="0.35"/>
  <cols>
    <col min="1" max="1" width="2.7109375" style="3" customWidth="1"/>
    <col min="2" max="2" width="47.140625" style="3" bestFit="1" customWidth="1"/>
    <col min="3" max="3" width="12.7109375" style="3" customWidth="1"/>
    <col min="4" max="4" width="6.7109375" style="3" customWidth="1"/>
    <col min="5" max="5" width="47.140625" style="3" customWidth="1"/>
    <col min="6" max="6" width="12.7109375" style="3" customWidth="1"/>
    <col min="7" max="16384" width="9.140625" style="3"/>
  </cols>
  <sheetData>
    <row r="2" spans="2:6" x14ac:dyDescent="0.35">
      <c r="B2" s="1" t="s">
        <v>4</v>
      </c>
      <c r="C2" s="2"/>
      <c r="E2" s="1" t="s">
        <v>5</v>
      </c>
      <c r="F2" s="2"/>
    </row>
    <row r="3" spans="2:6" x14ac:dyDescent="0.35">
      <c r="B3" s="4"/>
      <c r="C3" s="5"/>
      <c r="E3" s="4"/>
      <c r="F3" s="5"/>
    </row>
    <row r="4" spans="2:6" x14ac:dyDescent="0.35">
      <c r="B4" s="6" t="s">
        <v>0</v>
      </c>
      <c r="C4" s="7">
        <v>0.14000000000000001</v>
      </c>
      <c r="E4" s="6" t="s">
        <v>0</v>
      </c>
      <c r="F4" s="7">
        <v>8.4</v>
      </c>
    </row>
    <row r="5" spans="2:6" x14ac:dyDescent="0.35">
      <c r="B5" s="6" t="s">
        <v>1</v>
      </c>
      <c r="C5" s="8">
        <v>220</v>
      </c>
      <c r="E5" s="6" t="s">
        <v>1</v>
      </c>
      <c r="F5" s="8">
        <v>380</v>
      </c>
    </row>
    <row r="6" spans="2:6" x14ac:dyDescent="0.35">
      <c r="B6" s="9" t="s">
        <v>7</v>
      </c>
      <c r="C6" s="10">
        <v>0.9</v>
      </c>
      <c r="E6" s="9" t="s">
        <v>7</v>
      </c>
      <c r="F6" s="10">
        <v>0.9</v>
      </c>
    </row>
    <row r="7" spans="2:6" x14ac:dyDescent="0.35">
      <c r="B7" s="6" t="s">
        <v>2</v>
      </c>
      <c r="C7" s="10">
        <v>1.25</v>
      </c>
      <c r="E7" s="6" t="s">
        <v>2</v>
      </c>
      <c r="F7" s="10">
        <v>1.25</v>
      </c>
    </row>
    <row r="8" spans="2:6" x14ac:dyDescent="0.35">
      <c r="B8" s="6" t="s">
        <v>6</v>
      </c>
      <c r="C8" s="8">
        <f>C4/((C5/1000)*C6)</f>
        <v>0.70707070707070707</v>
      </c>
      <c r="E8" s="6" t="s">
        <v>6</v>
      </c>
      <c r="F8" s="11">
        <f>F4/(SQRT(3)*(F5/1000)*F6)</f>
        <v>14.180532927464494</v>
      </c>
    </row>
    <row r="9" spans="2:6" x14ac:dyDescent="0.35">
      <c r="B9" s="12" t="s">
        <v>3</v>
      </c>
      <c r="C9" s="13">
        <f>C7*C4/((C5/1000)*C6)</f>
        <v>0.88383838383838387</v>
      </c>
      <c r="E9" s="12" t="s">
        <v>3</v>
      </c>
      <c r="F9" s="13">
        <f>F7*F4/(SQRT(3)*(F5/1000)*F6)</f>
        <v>17.725666159330618</v>
      </c>
    </row>
    <row r="10" spans="2:6" x14ac:dyDescent="0.35">
      <c r="B10" s="14"/>
    </row>
    <row r="11" spans="2:6" x14ac:dyDescent="0.35">
      <c r="B11" s="15" t="s">
        <v>8</v>
      </c>
      <c r="C11" s="16"/>
    </row>
    <row r="12" spans="2:6" x14ac:dyDescent="0.35">
      <c r="B12" s="14"/>
    </row>
    <row r="13" spans="2:6" x14ac:dyDescent="0.35">
      <c r="B13" s="14"/>
    </row>
    <row r="14" spans="2:6" x14ac:dyDescent="0.35">
      <c r="B14" s="14"/>
    </row>
    <row r="15" spans="2:6" x14ac:dyDescent="0.35">
      <c r="B15" s="14"/>
    </row>
    <row r="16" spans="2:6" x14ac:dyDescent="0.35">
      <c r="B16" s="14"/>
    </row>
    <row r="17" spans="2:2" x14ac:dyDescent="0.35">
      <c r="B17" s="14"/>
    </row>
    <row r="18" spans="2:2" x14ac:dyDescent="0.35">
      <c r="B18" s="14"/>
    </row>
    <row r="19" spans="2:2" x14ac:dyDescent="0.35">
      <c r="B19" s="14"/>
    </row>
    <row r="20" spans="2:2" x14ac:dyDescent="0.35">
      <c r="B20" s="14"/>
    </row>
    <row r="21" spans="2:2" x14ac:dyDescent="0.35">
      <c r="B21" s="14"/>
    </row>
    <row r="22" spans="2:2" x14ac:dyDescent="0.35">
      <c r="B22" s="14"/>
    </row>
    <row r="23" spans="2:2" x14ac:dyDescent="0.35">
      <c r="B23" s="14"/>
    </row>
    <row r="24" spans="2:2" x14ac:dyDescent="0.35">
      <c r="B24" s="14"/>
    </row>
    <row r="25" spans="2:2" x14ac:dyDescent="0.35">
      <c r="B25" s="14"/>
    </row>
  </sheetData>
  <mergeCells count="2">
    <mergeCell ref="B2:C3"/>
    <mergeCell ref="E2:F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тока автомата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XACAHOB</cp:lastModifiedBy>
  <cp:lastPrinted>2024-11-15T09:54:12Z</cp:lastPrinted>
  <dcterms:created xsi:type="dcterms:W3CDTF">2009-11-25T07:03:58Z</dcterms:created>
  <dcterms:modified xsi:type="dcterms:W3CDTF">2024-11-15T09:54:17Z</dcterms:modified>
</cp:coreProperties>
</file>