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C3781CD7-1AF8-4188-BDCC-F785AAA739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4" i="1" l="1"/>
  <c r="G55" i="1"/>
  <c r="G56" i="1"/>
  <c r="G53" i="1"/>
  <c r="E49" i="1"/>
  <c r="D48" i="1"/>
  <c r="D49" i="1" s="1"/>
  <c r="C48" i="1"/>
  <c r="B48" i="1"/>
  <c r="C47" i="1"/>
  <c r="B47" i="1"/>
  <c r="B46" i="1"/>
  <c r="F45" i="1"/>
  <c r="E42" i="1"/>
  <c r="D41" i="1"/>
  <c r="D42" i="1" s="1"/>
  <c r="C41" i="1"/>
  <c r="B41" i="1"/>
  <c r="C40" i="1"/>
  <c r="B40" i="1"/>
  <c r="B39" i="1"/>
  <c r="F39" i="1" s="1"/>
  <c r="F38" i="1"/>
  <c r="E34" i="1"/>
  <c r="D33" i="1"/>
  <c r="D34" i="1" s="1"/>
  <c r="C33" i="1"/>
  <c r="B33" i="1"/>
  <c r="C32" i="1"/>
  <c r="B32" i="1"/>
  <c r="B31" i="1"/>
  <c r="F31" i="1" s="1"/>
  <c r="F30" i="1"/>
  <c r="E25" i="1"/>
  <c r="D24" i="1"/>
  <c r="D25" i="1" s="1"/>
  <c r="C24" i="1"/>
  <c r="B24" i="1"/>
  <c r="C23" i="1"/>
  <c r="B23" i="1"/>
  <c r="B22" i="1"/>
  <c r="F21" i="1"/>
  <c r="F11" i="1"/>
  <c r="E15" i="1"/>
  <c r="D14" i="1"/>
  <c r="D15" i="1" s="1"/>
  <c r="C14" i="1"/>
  <c r="C13" i="1"/>
  <c r="B14" i="1"/>
  <c r="B13" i="1"/>
  <c r="B12" i="1"/>
  <c r="F12" i="1" s="1"/>
  <c r="B4" i="1"/>
  <c r="C4" i="1"/>
  <c r="G4" i="1"/>
  <c r="G3" i="1"/>
  <c r="G2" i="1"/>
  <c r="F7" i="1"/>
  <c r="B6" i="1"/>
  <c r="B5" i="1"/>
  <c r="E6" i="1"/>
  <c r="E7" i="1" s="1"/>
  <c r="D6" i="1"/>
  <c r="D5" i="1"/>
  <c r="D7" i="1" s="1"/>
  <c r="C6" i="1"/>
  <c r="C5" i="1"/>
  <c r="F14" i="1" l="1"/>
  <c r="C15" i="1"/>
  <c r="F23" i="1"/>
  <c r="F32" i="1"/>
  <c r="F47" i="1"/>
  <c r="B15" i="1"/>
  <c r="G6" i="1"/>
  <c r="F13" i="1"/>
  <c r="F48" i="1"/>
  <c r="C49" i="1"/>
  <c r="B49" i="1"/>
  <c r="F46" i="1"/>
  <c r="C42" i="1"/>
  <c r="B42" i="1"/>
  <c r="F40" i="1"/>
  <c r="F41" i="1"/>
  <c r="C34" i="1"/>
  <c r="B34" i="1"/>
  <c r="F33" i="1"/>
  <c r="F24" i="1"/>
  <c r="C25" i="1"/>
  <c r="B25" i="1"/>
  <c r="F22" i="1"/>
  <c r="G5" i="1"/>
  <c r="B7" i="1"/>
  <c r="C7" i="1"/>
  <c r="F15" i="1" l="1"/>
  <c r="G12" i="1"/>
  <c r="G11" i="1"/>
  <c r="G14" i="1"/>
  <c r="F42" i="1"/>
  <c r="G13" i="1"/>
  <c r="K11" i="1" s="1"/>
  <c r="G7" i="1"/>
  <c r="H6" i="1" s="1"/>
  <c r="F49" i="1"/>
  <c r="G48" i="1" s="1"/>
  <c r="F34" i="1"/>
  <c r="G33" i="1" s="1"/>
  <c r="F25" i="1"/>
  <c r="K12" i="1" l="1"/>
  <c r="K14" i="1" s="1"/>
  <c r="G38" i="1"/>
  <c r="G39" i="1"/>
  <c r="H2" i="1"/>
  <c r="H4" i="1"/>
  <c r="H3" i="1"/>
  <c r="G41" i="1"/>
  <c r="G40" i="1"/>
  <c r="G21" i="1"/>
  <c r="G23" i="1"/>
  <c r="G22" i="1"/>
  <c r="G24" i="1"/>
  <c r="G31" i="1"/>
  <c r="G30" i="1"/>
  <c r="G32" i="1"/>
  <c r="G47" i="1"/>
  <c r="G45" i="1"/>
  <c r="G46" i="1"/>
  <c r="H5" i="1"/>
  <c r="G34" i="1" l="1"/>
  <c r="K30" i="1"/>
  <c r="K31" i="1" s="1"/>
  <c r="K33" i="1" s="1"/>
  <c r="G42" i="1"/>
  <c r="K38" i="1"/>
  <c r="K39" i="1" s="1"/>
  <c r="K41" i="1" s="1"/>
  <c r="G49" i="1"/>
  <c r="K45" i="1"/>
  <c r="K46" i="1" s="1"/>
  <c r="K48" i="1" s="1"/>
  <c r="G25" i="1"/>
  <c r="K21" i="1"/>
  <c r="K22" i="1" s="1"/>
  <c r="K24" i="1" s="1"/>
  <c r="H7" i="1"/>
  <c r="K2" i="1"/>
  <c r="K3" i="1" s="1"/>
  <c r="K5" i="1" s="1"/>
</calcChain>
</file>

<file path=xl/sharedStrings.xml><?xml version="1.0" encoding="utf-8"?>
<sst xmlns="http://schemas.openxmlformats.org/spreadsheetml/2006/main" count="116" uniqueCount="28">
  <si>
    <t>К1</t>
  </si>
  <si>
    <t>К2</t>
  </si>
  <si>
    <t>К3</t>
  </si>
  <si>
    <t>К4</t>
  </si>
  <si>
    <t>К5</t>
  </si>
  <si>
    <t>А</t>
  </si>
  <si>
    <t>Х</t>
  </si>
  <si>
    <t>∑</t>
  </si>
  <si>
    <t>ИС=</t>
  </si>
  <si>
    <t>CC</t>
  </si>
  <si>
    <t>OC=</t>
  </si>
  <si>
    <t>λ=</t>
  </si>
  <si>
    <t>K1</t>
  </si>
  <si>
    <t>TP-LINK</t>
  </si>
  <si>
    <t>XIAOMI</t>
  </si>
  <si>
    <t>NETIS</t>
  </si>
  <si>
    <t>HUAWEI</t>
  </si>
  <si>
    <t>A</t>
  </si>
  <si>
    <t>X</t>
  </si>
  <si>
    <t>K2</t>
  </si>
  <si>
    <t>K3</t>
  </si>
  <si>
    <t>K4</t>
  </si>
  <si>
    <t>Р глоб.</t>
  </si>
  <si>
    <t>Максимальная скорость</t>
  </si>
  <si>
    <t>Радиус распространения сигнала</t>
  </si>
  <si>
    <t>Количество портов</t>
  </si>
  <si>
    <t>Функции и протоколы</t>
  </si>
  <si>
    <t>Процессор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</si>
</sst>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4"/>
      <name val="Times New Roman"/>
      <family val="1"/>
      <charset val="204"/>
    </font>
    <font>
      <b/>
      <sz val="11"/>
      <name val="Calibri"/>
      <family val="2"/>
      <scheme val="minor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2" fontId="1" fillId="0" borderId="0" xfId="0" applyNumberFormat="1" applyFont="1"/>
    <xf numFmtId="2" fontId="1" fillId="0" borderId="1" xfId="0" applyNumberFormat="1" applyFont="1" applyBorder="1"/>
    <xf numFmtId="2" fontId="3" fillId="0" borderId="1" xfId="0" applyNumberFormat="1" applyFont="1" applyBorder="1"/>
    <xf numFmtId="2" fontId="4" fillId="0" borderId="1" xfId="0" applyNumberFormat="1" applyFont="1" applyBorder="1"/>
    <xf numFmtId="2" fontId="0" fillId="0" borderId="0" xfId="0" applyNumberFormat="1"/>
    <xf numFmtId="2" fontId="2" fillId="0" borderId="1" xfId="0" applyNumberFormat="1" applyFont="1" applyBorder="1"/>
    <xf numFmtId="9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5" fillId="0" borderId="1" xfId="0" applyNumberFormat="1" applyFont="1" applyBorder="1"/>
    <xf numFmtId="2" fontId="1" fillId="2" borderId="1" xfId="0" applyNumberFormat="1" applyFont="1" applyFill="1" applyBorder="1"/>
    <xf numFmtId="2" fontId="5" fillId="0" borderId="2" xfId="0" applyNumberFormat="1" applyFont="1" applyBorder="1"/>
    <xf numFmtId="2" fontId="7" fillId="3" borderId="0" xfId="0" applyNumberFormat="1" applyFont="1" applyFill="1"/>
    <xf numFmtId="2" fontId="7" fillId="3" borderId="1" xfId="0" applyNumberFormat="1" applyFont="1" applyFill="1" applyBorder="1"/>
    <xf numFmtId="2" fontId="8" fillId="3" borderId="0" xfId="0" applyNumberFormat="1" applyFont="1" applyFill="1"/>
    <xf numFmtId="2" fontId="7" fillId="3" borderId="1" xfId="0" applyNumberFormat="1" applyFont="1" applyFill="1" applyBorder="1" applyAlignment="1">
      <alignment horizontal="center"/>
    </xf>
    <xf numFmtId="2" fontId="1" fillId="4" borderId="1" xfId="0" applyNumberFormat="1" applyFont="1" applyFill="1" applyBorder="1"/>
    <xf numFmtId="2" fontId="1" fillId="4" borderId="1" xfId="0" applyNumberFormat="1" applyFont="1" applyFill="1" applyBorder="1" applyAlignment="1">
      <alignment horizontal="center"/>
    </xf>
    <xf numFmtId="2" fontId="1" fillId="5" borderId="1" xfId="0" applyNumberFormat="1" applyFont="1" applyFill="1" applyBorder="1"/>
    <xf numFmtId="2" fontId="1" fillId="5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vertical="center" wrapText="1"/>
    </xf>
    <xf numFmtId="2" fontId="5" fillId="0" borderId="2" xfId="0" applyNumberFormat="1" applyFont="1" applyBorder="1"/>
    <xf numFmtId="2" fontId="6" fillId="0" borderId="3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Оценка</a:t>
            </a:r>
            <a:r>
              <a:rPr lang="ru-RU" baseline="0"/>
              <a:t> конкурентных позиции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Лист1!$M$62</c:f>
              <c:strCache>
                <c:ptCount val="1"/>
                <c:pt idx="0">
                  <c:v>TP-LINK</c:v>
                </c:pt>
              </c:strCache>
            </c:strRef>
          </c:tx>
          <c:spPr>
            <a:ln w="158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Лист1!$N$61:$R$61</c:f>
              <c:strCache>
                <c:ptCount val="5"/>
                <c:pt idx="0">
                  <c:v>Максимальная скорость</c:v>
                </c:pt>
                <c:pt idx="1">
                  <c:v>Радиус распространения сигнала</c:v>
                </c:pt>
                <c:pt idx="2">
                  <c:v>Количество портов</c:v>
                </c:pt>
                <c:pt idx="3">
                  <c:v>Функции и протоколы</c:v>
                </c:pt>
                <c:pt idx="4">
                  <c:v>Процессор</c:v>
                </c:pt>
              </c:strCache>
            </c:strRef>
          </c:cat>
          <c:val>
            <c:numRef>
              <c:f>Лист1!$N$62:$R$62</c:f>
              <c:numCache>
                <c:formatCode>0.00</c:formatCode>
                <c:ptCount val="5"/>
                <c:pt idx="0">
                  <c:v>0.25</c:v>
                </c:pt>
                <c:pt idx="1">
                  <c:v>0.13</c:v>
                </c:pt>
                <c:pt idx="2">
                  <c:v>0.63</c:v>
                </c:pt>
                <c:pt idx="3">
                  <c:v>0.65</c:v>
                </c:pt>
                <c:pt idx="4">
                  <c:v>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89-416B-AEF0-35B9357AFD26}"/>
            </c:ext>
          </c:extLst>
        </c:ser>
        <c:ser>
          <c:idx val="1"/>
          <c:order val="1"/>
          <c:tx>
            <c:strRef>
              <c:f>Лист1!$M$63</c:f>
              <c:strCache>
                <c:ptCount val="1"/>
                <c:pt idx="0">
                  <c:v>XIAOMI</c:v>
                </c:pt>
              </c:strCache>
            </c:strRef>
          </c:tx>
          <c:spPr>
            <a:ln w="158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Лист1!$N$61:$R$61</c:f>
              <c:strCache>
                <c:ptCount val="5"/>
                <c:pt idx="0">
                  <c:v>Максимальная скорость</c:v>
                </c:pt>
                <c:pt idx="1">
                  <c:v>Радиус распространения сигнала</c:v>
                </c:pt>
                <c:pt idx="2">
                  <c:v>Количество портов</c:v>
                </c:pt>
                <c:pt idx="3">
                  <c:v>Функции и протоколы</c:v>
                </c:pt>
                <c:pt idx="4">
                  <c:v>Процессор</c:v>
                </c:pt>
              </c:strCache>
            </c:strRef>
          </c:cat>
          <c:val>
            <c:numRef>
              <c:f>Лист1!$N$63:$R$63</c:f>
              <c:numCache>
                <c:formatCode>0.00</c:formatCode>
                <c:ptCount val="5"/>
                <c:pt idx="0">
                  <c:v>0.25</c:v>
                </c:pt>
                <c:pt idx="1">
                  <c:v>0.63</c:v>
                </c:pt>
                <c:pt idx="2">
                  <c:v>0.13</c:v>
                </c:pt>
                <c:pt idx="3">
                  <c:v>0.05</c:v>
                </c:pt>
                <c:pt idx="4">
                  <c:v>0.44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89-416B-AEF0-35B9357AFD26}"/>
            </c:ext>
          </c:extLst>
        </c:ser>
        <c:ser>
          <c:idx val="2"/>
          <c:order val="2"/>
          <c:tx>
            <c:strRef>
              <c:f>Лист1!$M$64</c:f>
              <c:strCache>
                <c:ptCount val="1"/>
                <c:pt idx="0">
                  <c:v>NETIS</c:v>
                </c:pt>
              </c:strCache>
            </c:strRef>
          </c:tx>
          <c:spPr>
            <a:ln w="158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Лист1!$N$61:$R$61</c:f>
              <c:strCache>
                <c:ptCount val="5"/>
                <c:pt idx="0">
                  <c:v>Максимальная скорость</c:v>
                </c:pt>
                <c:pt idx="1">
                  <c:v>Радиус распространения сигнала</c:v>
                </c:pt>
                <c:pt idx="2">
                  <c:v>Количество портов</c:v>
                </c:pt>
                <c:pt idx="3">
                  <c:v>Функции и протоколы</c:v>
                </c:pt>
                <c:pt idx="4">
                  <c:v>Процессор</c:v>
                </c:pt>
              </c:strCache>
            </c:strRef>
          </c:cat>
          <c:val>
            <c:numRef>
              <c:f>Лист1!$N$64:$R$64</c:f>
              <c:numCache>
                <c:formatCode>0.00</c:formatCode>
                <c:ptCount val="5"/>
                <c:pt idx="0">
                  <c:v>0.25</c:v>
                </c:pt>
                <c:pt idx="1">
                  <c:v>0.13</c:v>
                </c:pt>
                <c:pt idx="2">
                  <c:v>0.13</c:v>
                </c:pt>
                <c:pt idx="3">
                  <c:v>0.09</c:v>
                </c:pt>
                <c:pt idx="4">
                  <c:v>0.23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89-416B-AEF0-35B9357AFD26}"/>
            </c:ext>
          </c:extLst>
        </c:ser>
        <c:ser>
          <c:idx val="3"/>
          <c:order val="3"/>
          <c:tx>
            <c:strRef>
              <c:f>Лист1!$M$65</c:f>
              <c:strCache>
                <c:ptCount val="1"/>
                <c:pt idx="0">
                  <c:v>HUAWEI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Лист1!$N$61:$R$61</c:f>
              <c:strCache>
                <c:ptCount val="5"/>
                <c:pt idx="0">
                  <c:v>Максимальная скорость</c:v>
                </c:pt>
                <c:pt idx="1">
                  <c:v>Радиус распространения сигнала</c:v>
                </c:pt>
                <c:pt idx="2">
                  <c:v>Количество портов</c:v>
                </c:pt>
                <c:pt idx="3">
                  <c:v>Функции и протоколы</c:v>
                </c:pt>
                <c:pt idx="4">
                  <c:v>Процессор</c:v>
                </c:pt>
              </c:strCache>
            </c:strRef>
          </c:cat>
          <c:val>
            <c:numRef>
              <c:f>Лист1!$N$65:$R$65</c:f>
              <c:numCache>
                <c:formatCode>0.00</c:formatCode>
                <c:ptCount val="5"/>
                <c:pt idx="0">
                  <c:v>0.25</c:v>
                </c:pt>
                <c:pt idx="1">
                  <c:v>0.13</c:v>
                </c:pt>
                <c:pt idx="2">
                  <c:v>0.13</c:v>
                </c:pt>
                <c:pt idx="3">
                  <c:v>0.21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89-416B-AEF0-35B9357AF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7399072"/>
        <c:axId val="1957390912"/>
      </c:radarChart>
      <c:catAx>
        <c:axId val="19573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57390912"/>
        <c:crosses val="autoZero"/>
        <c:auto val="1"/>
        <c:lblAlgn val="ctr"/>
        <c:lblOffset val="100"/>
        <c:noMultiLvlLbl val="0"/>
      </c:catAx>
      <c:valAx>
        <c:axId val="195739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57399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38100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Глобальный</a:t>
            </a:r>
            <a:r>
              <a:rPr lang="ru-RU" baseline="0"/>
              <a:t> приоритет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Лист1!$A$53:$A$56</c:f>
              <c:strCache>
                <c:ptCount val="4"/>
                <c:pt idx="0">
                  <c:v>TP-LINK</c:v>
                </c:pt>
                <c:pt idx="1">
                  <c:v>XIAOMI</c:v>
                </c:pt>
                <c:pt idx="2">
                  <c:v>NETIS</c:v>
                </c:pt>
                <c:pt idx="3">
                  <c:v>HUAWEI</c:v>
                </c:pt>
              </c:strCache>
            </c:strRef>
          </c:cat>
          <c:val>
            <c:numRef>
              <c:f>Лист1!$G$53:$G$56</c:f>
              <c:numCache>
                <c:formatCode>0.00</c:formatCode>
                <c:ptCount val="4"/>
                <c:pt idx="0">
                  <c:v>0.26200000000000001</c:v>
                </c:pt>
                <c:pt idx="1">
                  <c:v>0.40840000000000004</c:v>
                </c:pt>
                <c:pt idx="2">
                  <c:v>0.16439999999999999</c:v>
                </c:pt>
                <c:pt idx="3">
                  <c:v>0.1764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C7-44BA-B176-24BAD06E86E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1957384928"/>
        <c:axId val="1957396352"/>
      </c:barChart>
      <c:catAx>
        <c:axId val="1957384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57396352"/>
        <c:crosses val="autoZero"/>
        <c:auto val="1"/>
        <c:lblAlgn val="ctr"/>
        <c:lblOffset val="100"/>
        <c:noMultiLvlLbl val="0"/>
      </c:catAx>
      <c:valAx>
        <c:axId val="195739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57384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47625</xdr:colOff>
      <xdr:row>66</xdr:row>
      <xdr:rowOff>42862</xdr:rowOff>
    </xdr:from>
    <xdr:to>
      <xdr:col>17</xdr:col>
      <xdr:colOff>981075</xdr:colOff>
      <xdr:row>87</xdr:row>
      <xdr:rowOff>19050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447676</xdr:colOff>
      <xdr:row>66</xdr:row>
      <xdr:rowOff>14286</xdr:rowOff>
    </xdr:from>
    <xdr:to>
      <xdr:col>11</xdr:col>
      <xdr:colOff>381001</xdr:colOff>
      <xdr:row>86</xdr:row>
      <xdr:rowOff>190499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6"/>
  <sheetViews>
    <sheetView tabSelected="1" topLeftCell="C61" zoomScaleNormal="100" workbookViewId="0">
      <selection activeCell="J63" sqref="J63"/>
    </sheetView>
  </sheetViews>
  <sheetFormatPr defaultRowHeight="15" x14ac:dyDescent="0.25"/>
  <cols>
    <col min="1" max="1" width="12.5703125" customWidth="1"/>
    <col min="2" max="2" width="16.140625" bestFit="1" customWidth="1"/>
    <col min="3" max="3" width="12.85546875" customWidth="1"/>
    <col min="4" max="4" width="9.28515625" bestFit="1" customWidth="1"/>
    <col min="5" max="5" width="12" customWidth="1"/>
    <col min="6" max="6" width="9.28515625" bestFit="1" customWidth="1"/>
    <col min="7" max="7" width="9.85546875" bestFit="1" customWidth="1"/>
    <col min="11" max="11" width="9.140625" customWidth="1"/>
    <col min="13" max="13" width="16.7109375" customWidth="1"/>
    <col min="14" max="14" width="20.85546875" customWidth="1"/>
    <col min="15" max="15" width="20" customWidth="1"/>
    <col min="16" max="16" width="19.5703125" customWidth="1"/>
    <col min="17" max="17" width="18" customWidth="1"/>
    <col min="18" max="18" width="15.28515625" customWidth="1"/>
  </cols>
  <sheetData>
    <row r="1" spans="1:18" ht="18.75" x14ac:dyDescent="0.3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1"/>
      <c r="J1" s="2"/>
      <c r="K1" s="2"/>
      <c r="L1" s="2"/>
      <c r="M1" s="2"/>
      <c r="N1" s="2"/>
      <c r="O1" s="6"/>
      <c r="P1" s="6"/>
      <c r="Q1" s="6"/>
      <c r="R1" s="6"/>
    </row>
    <row r="2" spans="1:18" ht="18.75" x14ac:dyDescent="0.3">
      <c r="A2" s="4" t="s">
        <v>0</v>
      </c>
      <c r="B2" s="16">
        <v>1</v>
      </c>
      <c r="C2" s="19">
        <v>0.33</v>
      </c>
      <c r="D2" s="19">
        <v>5</v>
      </c>
      <c r="E2" s="19">
        <v>3</v>
      </c>
      <c r="F2" s="19">
        <v>9</v>
      </c>
      <c r="G2" s="3">
        <f>GEOMEAN(B2:F2)</f>
        <v>2.1368278810836565</v>
      </c>
      <c r="H2" s="3">
        <f>G2/$G$7</f>
        <v>0.28982013160633835</v>
      </c>
      <c r="I2" s="1"/>
      <c r="J2" s="7" t="s">
        <v>11</v>
      </c>
      <c r="K2" s="3">
        <f>B7*H2+C7*H3+D7*H4+E7*H5+F7*H6</f>
        <v>5.2742341938814858</v>
      </c>
      <c r="L2" s="2"/>
      <c r="M2" s="2"/>
      <c r="N2" s="2"/>
      <c r="O2" s="6"/>
      <c r="P2" s="6"/>
      <c r="Q2" s="6"/>
      <c r="R2" s="6"/>
    </row>
    <row r="3" spans="1:18" ht="18.75" x14ac:dyDescent="0.3">
      <c r="A3" s="4" t="s">
        <v>1</v>
      </c>
      <c r="B3" s="3">
        <v>3</v>
      </c>
      <c r="C3" s="16">
        <v>1</v>
      </c>
      <c r="D3" s="19">
        <v>7</v>
      </c>
      <c r="E3" s="19">
        <v>3</v>
      </c>
      <c r="F3" s="19">
        <v>9</v>
      </c>
      <c r="G3" s="3">
        <f t="shared" ref="G3:G6" si="0">GEOMEAN(B3:F3)</f>
        <v>3.5539933576267324</v>
      </c>
      <c r="H3" s="3">
        <f t="shared" ref="H3:H6" si="1">G3/$G$7</f>
        <v>0.48203172176557108</v>
      </c>
      <c r="I3" s="1"/>
      <c r="J3" s="3" t="s">
        <v>8</v>
      </c>
      <c r="K3" s="3">
        <f>(K2-5)/4</f>
        <v>6.8558548470371461E-2</v>
      </c>
      <c r="L3" s="2"/>
      <c r="M3" s="2"/>
      <c r="N3" s="2"/>
      <c r="O3" s="6"/>
      <c r="P3" s="6"/>
      <c r="Q3" s="6"/>
      <c r="R3" s="6"/>
    </row>
    <row r="4" spans="1:18" ht="18.75" x14ac:dyDescent="0.3">
      <c r="A4" s="4" t="s">
        <v>2</v>
      </c>
      <c r="B4" s="3">
        <f>1/D2</f>
        <v>0.2</v>
      </c>
      <c r="C4" s="3">
        <f>1/D3</f>
        <v>0.14285714285714285</v>
      </c>
      <c r="D4" s="16">
        <v>1</v>
      </c>
      <c r="E4" s="19">
        <v>1</v>
      </c>
      <c r="F4" s="19">
        <v>3</v>
      </c>
      <c r="G4" s="3">
        <f t="shared" si="0"/>
        <v>0.61180164739673448</v>
      </c>
      <c r="H4" s="3">
        <f t="shared" si="1"/>
        <v>8.2979277617612868E-2</v>
      </c>
      <c r="I4" s="1"/>
      <c r="J4" s="3" t="s">
        <v>9</v>
      </c>
      <c r="K4" s="3">
        <v>1.1200000000000001</v>
      </c>
      <c r="L4" s="2"/>
      <c r="M4" s="2"/>
      <c r="N4" s="2"/>
      <c r="O4" s="6"/>
      <c r="P4" s="6"/>
      <c r="Q4" s="6"/>
      <c r="R4" s="6"/>
    </row>
    <row r="5" spans="1:18" ht="18.75" x14ac:dyDescent="0.3">
      <c r="A5" s="4" t="s">
        <v>3</v>
      </c>
      <c r="B5" s="3">
        <f>1/E2</f>
        <v>0.33333333333333331</v>
      </c>
      <c r="C5" s="3">
        <f>1/E3</f>
        <v>0.33333333333333331</v>
      </c>
      <c r="D5" s="3">
        <f>1/E4</f>
        <v>1</v>
      </c>
      <c r="E5" s="16">
        <v>1</v>
      </c>
      <c r="F5" s="19">
        <v>3</v>
      </c>
      <c r="G5" s="3">
        <f t="shared" si="0"/>
        <v>0.8027415617602307</v>
      </c>
      <c r="H5" s="3">
        <f t="shared" si="1"/>
        <v>0.10887665175785836</v>
      </c>
      <c r="I5" s="1"/>
      <c r="J5" s="3" t="s">
        <v>10</v>
      </c>
      <c r="K5" s="3">
        <f>K3/K4</f>
        <v>6.1212989705688801E-2</v>
      </c>
      <c r="L5" s="8">
        <v>0.06</v>
      </c>
      <c r="M5" s="2"/>
      <c r="N5" s="2"/>
      <c r="O5" s="6"/>
      <c r="P5" s="6"/>
      <c r="Q5" s="6"/>
      <c r="R5" s="6"/>
    </row>
    <row r="6" spans="1:18" ht="18.75" x14ac:dyDescent="0.3">
      <c r="A6" s="4" t="s">
        <v>4</v>
      </c>
      <c r="B6" s="3">
        <f>1/F2</f>
        <v>0.1111111111111111</v>
      </c>
      <c r="C6" s="3">
        <f>1/F3</f>
        <v>0.1111111111111111</v>
      </c>
      <c r="D6" s="3">
        <f>1/F4</f>
        <v>0.33333333333333331</v>
      </c>
      <c r="E6" s="3">
        <f>1/F5</f>
        <v>0.33333333333333331</v>
      </c>
      <c r="F6" s="16">
        <v>1</v>
      </c>
      <c r="G6" s="3">
        <f t="shared" si="0"/>
        <v>0.26758052058674353</v>
      </c>
      <c r="H6" s="3">
        <f t="shared" si="1"/>
        <v>3.6292217252619448E-2</v>
      </c>
      <c r="I6" s="1"/>
      <c r="J6" s="2"/>
      <c r="K6" s="2"/>
      <c r="L6" s="2"/>
      <c r="M6" s="2"/>
      <c r="N6" s="2"/>
      <c r="O6" s="6"/>
      <c r="P6" s="6"/>
      <c r="Q6" s="6"/>
      <c r="R6" s="6"/>
    </row>
    <row r="7" spans="1:18" ht="18.75" x14ac:dyDescent="0.3">
      <c r="A7" s="5" t="s">
        <v>7</v>
      </c>
      <c r="B7" s="21">
        <f>B2+B3+B4+B5+B6</f>
        <v>4.6444444444444439</v>
      </c>
      <c r="C7" s="21">
        <f>C2+C3+C4+C5+C6</f>
        <v>1.9173015873015873</v>
      </c>
      <c r="D7" s="21">
        <f>D2+D3+D4+D5+D6</f>
        <v>14.333333333333334</v>
      </c>
      <c r="E7" s="21">
        <f t="shared" ref="E7:F7" si="2">E2+E3+E4+E5+E6</f>
        <v>8.3333333333333339</v>
      </c>
      <c r="F7" s="21">
        <f t="shared" si="2"/>
        <v>25</v>
      </c>
      <c r="G7" s="3">
        <f>SUM(G2:G6)</f>
        <v>7.3729449684540969</v>
      </c>
      <c r="H7" s="3">
        <f>SUM(H2:H6)</f>
        <v>1</v>
      </c>
      <c r="I7" s="1"/>
      <c r="J7" s="2"/>
      <c r="K7" s="2"/>
      <c r="L7" s="2"/>
      <c r="M7" s="2"/>
      <c r="N7" s="2"/>
      <c r="O7" s="6"/>
      <c r="P7" s="6"/>
      <c r="Q7" s="6"/>
      <c r="R7" s="6"/>
    </row>
    <row r="8" spans="1:18" ht="18.75" x14ac:dyDescent="0.3">
      <c r="A8" s="2"/>
      <c r="B8" s="2"/>
      <c r="C8" s="2"/>
      <c r="D8" s="15"/>
      <c r="E8" s="2"/>
      <c r="F8" s="2"/>
      <c r="G8" s="2"/>
      <c r="H8" s="2"/>
      <c r="I8" s="1"/>
      <c r="J8" s="2"/>
      <c r="K8" s="2"/>
      <c r="L8" s="2"/>
      <c r="M8" s="2"/>
      <c r="N8" s="2"/>
      <c r="O8" s="6"/>
      <c r="P8" s="6"/>
      <c r="Q8" s="6"/>
      <c r="R8" s="6"/>
    </row>
    <row r="9" spans="1:18" ht="18.75" x14ac:dyDescent="0.3">
      <c r="A9" s="1"/>
      <c r="B9" s="1"/>
      <c r="C9" s="1"/>
      <c r="D9" s="1"/>
      <c r="E9" s="1"/>
      <c r="F9" s="1"/>
      <c r="G9" s="1"/>
      <c r="H9" s="1"/>
      <c r="I9" s="1"/>
      <c r="J9" s="2"/>
      <c r="K9" s="2"/>
      <c r="L9" s="2"/>
      <c r="M9" s="2"/>
      <c r="N9" s="2"/>
      <c r="O9" s="6"/>
      <c r="P9" s="6"/>
      <c r="Q9" s="6"/>
      <c r="R9" s="6"/>
    </row>
    <row r="10" spans="1:18" ht="18.75" x14ac:dyDescent="0.3">
      <c r="A10" s="10" t="s">
        <v>12</v>
      </c>
      <c r="B10" s="10" t="s">
        <v>13</v>
      </c>
      <c r="C10" s="10" t="s">
        <v>14</v>
      </c>
      <c r="D10" s="10" t="s">
        <v>15</v>
      </c>
      <c r="E10" s="10" t="s">
        <v>16</v>
      </c>
      <c r="F10" s="10" t="s">
        <v>17</v>
      </c>
      <c r="G10" s="10" t="s">
        <v>18</v>
      </c>
      <c r="H10" s="1"/>
      <c r="I10" s="1"/>
      <c r="J10" s="2"/>
      <c r="K10" s="2"/>
      <c r="L10" s="2"/>
      <c r="M10" s="2"/>
      <c r="N10" s="2"/>
      <c r="O10" s="6"/>
      <c r="P10" s="6"/>
      <c r="Q10" s="6"/>
      <c r="R10" s="6"/>
    </row>
    <row r="11" spans="1:18" ht="18.75" x14ac:dyDescent="0.3">
      <c r="A11" s="10" t="s">
        <v>13</v>
      </c>
      <c r="B11" s="18">
        <v>1</v>
      </c>
      <c r="C11" s="20">
        <v>1</v>
      </c>
      <c r="D11" s="20">
        <v>1</v>
      </c>
      <c r="E11" s="20">
        <v>1</v>
      </c>
      <c r="F11" s="11">
        <f>GEOMEAN(B11:E11)</f>
        <v>1</v>
      </c>
      <c r="G11" s="11">
        <f>F11/$F$15</f>
        <v>0.25</v>
      </c>
      <c r="H11" s="2"/>
      <c r="I11" s="2"/>
      <c r="J11" s="7" t="s">
        <v>11</v>
      </c>
      <c r="K11" s="3">
        <f>B15*G11+C15*G12+D15*G13+E15*G14</f>
        <v>4</v>
      </c>
      <c r="L11" s="2"/>
      <c r="M11" s="2"/>
      <c r="N11" s="2"/>
      <c r="O11" s="6"/>
      <c r="P11" s="6"/>
      <c r="Q11" s="6"/>
      <c r="R11" s="6"/>
    </row>
    <row r="12" spans="1:18" ht="18.75" x14ac:dyDescent="0.3">
      <c r="A12" s="10" t="s">
        <v>14</v>
      </c>
      <c r="B12" s="11">
        <f>1/C11</f>
        <v>1</v>
      </c>
      <c r="C12" s="18">
        <v>1</v>
      </c>
      <c r="D12" s="20">
        <v>1</v>
      </c>
      <c r="E12" s="20">
        <v>1</v>
      </c>
      <c r="F12" s="11">
        <f t="shared" ref="F12:F14" si="3">GEOMEAN(B12:E12)</f>
        <v>1</v>
      </c>
      <c r="G12" s="11">
        <f t="shared" ref="G12:G14" si="4">F12/$F$15</f>
        <v>0.25</v>
      </c>
      <c r="H12" s="2"/>
      <c r="I12" s="2"/>
      <c r="J12" s="3" t="s">
        <v>8</v>
      </c>
      <c r="K12" s="3">
        <f>(K11-4)/4</f>
        <v>0</v>
      </c>
      <c r="L12" s="2"/>
      <c r="M12" s="2"/>
      <c r="N12" s="2"/>
      <c r="O12" s="6"/>
      <c r="P12" s="6"/>
      <c r="Q12" s="6"/>
      <c r="R12" s="6"/>
    </row>
    <row r="13" spans="1:18" ht="18.75" x14ac:dyDescent="0.3">
      <c r="A13" s="10" t="s">
        <v>15</v>
      </c>
      <c r="B13" s="11">
        <f>1/D11</f>
        <v>1</v>
      </c>
      <c r="C13" s="11">
        <f>1/D12</f>
        <v>1</v>
      </c>
      <c r="D13" s="18">
        <v>1</v>
      </c>
      <c r="E13" s="20">
        <v>1</v>
      </c>
      <c r="F13" s="11">
        <f t="shared" si="3"/>
        <v>1</v>
      </c>
      <c r="G13" s="11">
        <f t="shared" si="4"/>
        <v>0.25</v>
      </c>
      <c r="H13" s="2"/>
      <c r="I13" s="2"/>
      <c r="J13" s="3" t="s">
        <v>9</v>
      </c>
      <c r="K13" s="3">
        <v>1.1200000000000001</v>
      </c>
      <c r="L13" s="2"/>
      <c r="M13" s="2"/>
      <c r="N13" s="2"/>
      <c r="O13" s="6"/>
      <c r="P13" s="6"/>
      <c r="Q13" s="6"/>
      <c r="R13" s="6"/>
    </row>
    <row r="14" spans="1:18" ht="18.75" x14ac:dyDescent="0.3">
      <c r="A14" s="10" t="s">
        <v>16</v>
      </c>
      <c r="B14" s="11">
        <f>1/E11</f>
        <v>1</v>
      </c>
      <c r="C14" s="11">
        <f>1/E12</f>
        <v>1</v>
      </c>
      <c r="D14" s="11">
        <f>1/E13</f>
        <v>1</v>
      </c>
      <c r="E14" s="18">
        <v>1</v>
      </c>
      <c r="F14" s="11">
        <f t="shared" si="3"/>
        <v>1</v>
      </c>
      <c r="G14" s="11">
        <f t="shared" si="4"/>
        <v>0.25</v>
      </c>
      <c r="H14" s="2"/>
      <c r="I14" s="2"/>
      <c r="J14" s="3" t="s">
        <v>10</v>
      </c>
      <c r="K14" s="3">
        <f>K12/K13</f>
        <v>0</v>
      </c>
      <c r="L14" s="8">
        <v>0</v>
      </c>
      <c r="M14" s="2"/>
      <c r="N14" s="2"/>
      <c r="O14" s="6"/>
      <c r="P14" s="6"/>
      <c r="Q14" s="6"/>
      <c r="R14" s="6"/>
    </row>
    <row r="15" spans="1:18" ht="18.75" x14ac:dyDescent="0.3">
      <c r="A15" s="5" t="s">
        <v>7</v>
      </c>
      <c r="B15" s="22">
        <f>SUM(B11:B14)</f>
        <v>4</v>
      </c>
      <c r="C15" s="22">
        <f t="shared" ref="C15:E15" si="5">SUM(C11:C14)</f>
        <v>4</v>
      </c>
      <c r="D15" s="22">
        <f t="shared" si="5"/>
        <v>4</v>
      </c>
      <c r="E15" s="22">
        <f t="shared" si="5"/>
        <v>4</v>
      </c>
      <c r="F15" s="11">
        <f>SUM(F11:F14)</f>
        <v>4</v>
      </c>
      <c r="G15" s="11">
        <v>1</v>
      </c>
      <c r="H15" s="2"/>
      <c r="I15" s="2"/>
      <c r="J15" s="2"/>
      <c r="K15" s="2"/>
      <c r="L15" s="2"/>
      <c r="M15" s="2"/>
      <c r="N15" s="2"/>
      <c r="O15" s="6"/>
      <c r="P15" s="17"/>
      <c r="Q15" s="6"/>
      <c r="R15" s="6"/>
    </row>
    <row r="16" spans="1:18" ht="18.75" x14ac:dyDescent="0.3">
      <c r="A16" s="9"/>
      <c r="B16" s="9"/>
      <c r="C16" s="9"/>
      <c r="D16" s="9"/>
      <c r="E16" s="9"/>
      <c r="F16" s="9"/>
      <c r="G16" s="9"/>
      <c r="H16" s="1"/>
      <c r="I16" s="1"/>
      <c r="J16" s="2"/>
      <c r="K16" s="2"/>
      <c r="L16" s="2"/>
      <c r="M16" s="2"/>
      <c r="N16" s="2"/>
      <c r="O16" s="6"/>
      <c r="P16" s="6"/>
      <c r="Q16" s="6"/>
      <c r="R16" s="6"/>
    </row>
    <row r="17" spans="1:18" ht="18.75" x14ac:dyDescent="0.3">
      <c r="A17" s="5"/>
      <c r="B17" s="9"/>
      <c r="C17" s="9"/>
      <c r="D17" s="9"/>
      <c r="E17" s="9"/>
      <c r="F17" s="9"/>
      <c r="G17" s="9"/>
      <c r="H17" s="1"/>
      <c r="I17" s="1"/>
      <c r="J17" s="2"/>
      <c r="K17" s="2"/>
      <c r="L17" s="2"/>
      <c r="M17" s="2"/>
      <c r="N17" s="2"/>
      <c r="O17" s="6"/>
      <c r="P17" s="6"/>
      <c r="Q17" s="6"/>
      <c r="R17" s="6"/>
    </row>
    <row r="18" spans="1:18" ht="18.7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8" ht="18.7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8" ht="18.75" x14ac:dyDescent="0.3">
      <c r="A20" s="10" t="s">
        <v>19</v>
      </c>
      <c r="B20" s="10" t="s">
        <v>13</v>
      </c>
      <c r="C20" s="10" t="s">
        <v>14</v>
      </c>
      <c r="D20" s="10" t="s">
        <v>15</v>
      </c>
      <c r="E20" s="10" t="s">
        <v>16</v>
      </c>
      <c r="F20" s="10" t="s">
        <v>17</v>
      </c>
      <c r="G20" s="10" t="s">
        <v>18</v>
      </c>
      <c r="H20" s="1"/>
      <c r="I20" s="1"/>
      <c r="J20" s="2"/>
      <c r="K20" s="2"/>
      <c r="L20" s="2"/>
      <c r="M20" s="1"/>
      <c r="N20" s="1"/>
    </row>
    <row r="21" spans="1:18" ht="18.75" x14ac:dyDescent="0.3">
      <c r="A21" s="10" t="s">
        <v>13</v>
      </c>
      <c r="B21" s="18">
        <v>1</v>
      </c>
      <c r="C21" s="20">
        <v>0.2</v>
      </c>
      <c r="D21" s="20">
        <v>1</v>
      </c>
      <c r="E21" s="20">
        <v>1</v>
      </c>
      <c r="F21" s="11">
        <f>GEOMEAN(B21:E21)</f>
        <v>0.66874030497642201</v>
      </c>
      <c r="G21" s="11">
        <f>F21/$F$25</f>
        <v>0.125</v>
      </c>
      <c r="H21" s="2"/>
      <c r="I21" s="2"/>
      <c r="J21" s="7" t="s">
        <v>11</v>
      </c>
      <c r="K21" s="3">
        <f>B25*G21+C25*G22+D25*G23+E25*G24</f>
        <v>4</v>
      </c>
      <c r="L21" s="2"/>
      <c r="M21" s="1"/>
      <c r="N21" s="1"/>
    </row>
    <row r="22" spans="1:18" ht="18.75" x14ac:dyDescent="0.3">
      <c r="A22" s="10" t="s">
        <v>14</v>
      </c>
      <c r="B22" s="11">
        <f>1/C21</f>
        <v>5</v>
      </c>
      <c r="C22" s="18">
        <v>1</v>
      </c>
      <c r="D22" s="20">
        <v>5</v>
      </c>
      <c r="E22" s="20">
        <v>5</v>
      </c>
      <c r="F22" s="11">
        <f t="shared" ref="F22:F24" si="6">GEOMEAN(B22:E22)</f>
        <v>3.34370152488211</v>
      </c>
      <c r="G22" s="11">
        <f t="shared" ref="G22:G24" si="7">F22/$F$25</f>
        <v>0.625</v>
      </c>
      <c r="H22" s="2"/>
      <c r="I22" s="2"/>
      <c r="J22" s="3" t="s">
        <v>8</v>
      </c>
      <c r="K22" s="3">
        <f>(K21-4)/4</f>
        <v>0</v>
      </c>
      <c r="L22" s="2"/>
    </row>
    <row r="23" spans="1:18" ht="18.75" x14ac:dyDescent="0.3">
      <c r="A23" s="10" t="s">
        <v>15</v>
      </c>
      <c r="B23" s="11">
        <f>1/D21</f>
        <v>1</v>
      </c>
      <c r="C23" s="11">
        <f>1/D22</f>
        <v>0.2</v>
      </c>
      <c r="D23" s="18">
        <v>1</v>
      </c>
      <c r="E23" s="20">
        <v>1</v>
      </c>
      <c r="F23" s="11">
        <f t="shared" si="6"/>
        <v>0.66874030497642201</v>
      </c>
      <c r="G23" s="11">
        <f t="shared" si="7"/>
        <v>0.125</v>
      </c>
      <c r="H23" s="2"/>
      <c r="I23" s="2"/>
      <c r="J23" s="3" t="s">
        <v>9</v>
      </c>
      <c r="K23" s="3">
        <v>1.1200000000000001</v>
      </c>
      <c r="L23" s="2"/>
    </row>
    <row r="24" spans="1:18" ht="18.75" x14ac:dyDescent="0.3">
      <c r="A24" s="10" t="s">
        <v>16</v>
      </c>
      <c r="B24" s="11">
        <f>1/E21</f>
        <v>1</v>
      </c>
      <c r="C24" s="11">
        <f>1/E22</f>
        <v>0.2</v>
      </c>
      <c r="D24" s="11">
        <f>1/E23</f>
        <v>1</v>
      </c>
      <c r="E24" s="18">
        <v>1</v>
      </c>
      <c r="F24" s="11">
        <f t="shared" si="6"/>
        <v>0.66874030497642201</v>
      </c>
      <c r="G24" s="11">
        <f t="shared" si="7"/>
        <v>0.125</v>
      </c>
      <c r="H24" s="2"/>
      <c r="I24" s="2"/>
      <c r="J24" s="3" t="s">
        <v>10</v>
      </c>
      <c r="K24" s="3">
        <f>K22/K23</f>
        <v>0</v>
      </c>
      <c r="L24" s="8">
        <v>0</v>
      </c>
    </row>
    <row r="25" spans="1:18" ht="18.75" x14ac:dyDescent="0.3">
      <c r="A25" s="5" t="s">
        <v>7</v>
      </c>
      <c r="B25" s="22">
        <f>SUM(B21:B24)</f>
        <v>8</v>
      </c>
      <c r="C25" s="22">
        <f t="shared" ref="C25" si="8">SUM(C21:C24)</f>
        <v>1.5999999999999999</v>
      </c>
      <c r="D25" s="22">
        <f t="shared" ref="D25" si="9">SUM(D21:D24)</f>
        <v>8</v>
      </c>
      <c r="E25" s="22">
        <f t="shared" ref="E25" si="10">SUM(E21:E24)</f>
        <v>8</v>
      </c>
      <c r="F25" s="11">
        <f>SUM(F21:F24)</f>
        <v>5.3499224398113761</v>
      </c>
      <c r="G25" s="11">
        <f>SUM(G21:G24)</f>
        <v>1</v>
      </c>
      <c r="H25" s="2"/>
      <c r="I25" s="2"/>
      <c r="J25" s="2"/>
      <c r="K25" s="2"/>
      <c r="L25" s="2"/>
    </row>
    <row r="26" spans="1:18" ht="18.75" x14ac:dyDescent="0.3">
      <c r="A26" s="9"/>
      <c r="B26" s="9"/>
      <c r="C26" s="9"/>
      <c r="D26" s="9"/>
      <c r="E26" s="9"/>
      <c r="F26" s="9"/>
      <c r="G26" s="9"/>
      <c r="H26" s="1"/>
      <c r="I26" s="1"/>
      <c r="J26" s="2"/>
      <c r="K26" s="2"/>
      <c r="L26" s="2"/>
    </row>
    <row r="27" spans="1:18" ht="18.75" x14ac:dyDescent="0.3">
      <c r="A27" s="5"/>
      <c r="B27" s="9"/>
      <c r="C27" s="9"/>
      <c r="D27" s="9"/>
      <c r="E27" s="9"/>
      <c r="F27" s="9"/>
      <c r="G27" s="9"/>
      <c r="H27" s="1"/>
      <c r="I27" s="1"/>
      <c r="J27" s="2"/>
      <c r="K27" s="2"/>
      <c r="L27" s="2"/>
    </row>
    <row r="29" spans="1:18" ht="18.75" x14ac:dyDescent="0.3">
      <c r="A29" s="10" t="s">
        <v>20</v>
      </c>
      <c r="B29" s="10" t="s">
        <v>13</v>
      </c>
      <c r="C29" s="10" t="s">
        <v>14</v>
      </c>
      <c r="D29" s="10" t="s">
        <v>15</v>
      </c>
      <c r="E29" s="10" t="s">
        <v>16</v>
      </c>
      <c r="F29" s="10" t="s">
        <v>17</v>
      </c>
      <c r="G29" s="10" t="s">
        <v>18</v>
      </c>
      <c r="H29" s="1"/>
      <c r="I29" s="1"/>
      <c r="J29" s="2"/>
      <c r="K29" s="2"/>
      <c r="L29" s="2"/>
    </row>
    <row r="30" spans="1:18" ht="18.75" x14ac:dyDescent="0.3">
      <c r="A30" s="10" t="s">
        <v>13</v>
      </c>
      <c r="B30" s="18">
        <v>1</v>
      </c>
      <c r="C30" s="20">
        <v>5</v>
      </c>
      <c r="D30" s="20">
        <v>5</v>
      </c>
      <c r="E30" s="20">
        <v>5</v>
      </c>
      <c r="F30" s="11">
        <f>GEOMEAN(B30:E30)</f>
        <v>3.34370152488211</v>
      </c>
      <c r="G30" s="11">
        <f>F30/$F$34</f>
        <v>0.625</v>
      </c>
      <c r="H30" s="2"/>
      <c r="I30" s="2"/>
      <c r="J30" s="7" t="s">
        <v>11</v>
      </c>
      <c r="K30" s="3">
        <f>B34*G30+C34*G31+D34*G32+E34*G33</f>
        <v>4</v>
      </c>
      <c r="L30" s="2"/>
    </row>
    <row r="31" spans="1:18" ht="18.75" x14ac:dyDescent="0.3">
      <c r="A31" s="10" t="s">
        <v>14</v>
      </c>
      <c r="B31" s="11">
        <f>1/C30</f>
        <v>0.2</v>
      </c>
      <c r="C31" s="18">
        <v>1</v>
      </c>
      <c r="D31" s="20">
        <v>1</v>
      </c>
      <c r="E31" s="20">
        <v>1</v>
      </c>
      <c r="F31" s="11">
        <f t="shared" ref="F31:F33" si="11">GEOMEAN(B31:E31)</f>
        <v>0.66874030497642201</v>
      </c>
      <c r="G31" s="11">
        <f t="shared" ref="G31:G33" si="12">F31/$F$34</f>
        <v>0.125</v>
      </c>
      <c r="H31" s="2"/>
      <c r="I31" s="2"/>
      <c r="J31" s="3" t="s">
        <v>8</v>
      </c>
      <c r="K31" s="3">
        <f>(K30-4)/4</f>
        <v>0</v>
      </c>
      <c r="L31" s="2"/>
    </row>
    <row r="32" spans="1:18" ht="18.75" x14ac:dyDescent="0.3">
      <c r="A32" s="10" t="s">
        <v>15</v>
      </c>
      <c r="B32" s="11">
        <f>1/D30</f>
        <v>0.2</v>
      </c>
      <c r="C32" s="11">
        <f>1/D31</f>
        <v>1</v>
      </c>
      <c r="D32" s="18">
        <v>1</v>
      </c>
      <c r="E32" s="20">
        <v>1</v>
      </c>
      <c r="F32" s="11">
        <f t="shared" si="11"/>
        <v>0.66874030497642201</v>
      </c>
      <c r="G32" s="11">
        <f t="shared" si="12"/>
        <v>0.125</v>
      </c>
      <c r="H32" s="2"/>
      <c r="I32" s="2"/>
      <c r="J32" s="3" t="s">
        <v>9</v>
      </c>
      <c r="K32" s="3">
        <v>1.1200000000000001</v>
      </c>
      <c r="L32" s="2"/>
    </row>
    <row r="33" spans="1:12" ht="18.75" x14ac:dyDescent="0.3">
      <c r="A33" s="10" t="s">
        <v>16</v>
      </c>
      <c r="B33" s="11">
        <f>1/E30</f>
        <v>0.2</v>
      </c>
      <c r="C33" s="11">
        <f>1/E31</f>
        <v>1</v>
      </c>
      <c r="D33" s="11">
        <f>1/E32</f>
        <v>1</v>
      </c>
      <c r="E33" s="18">
        <v>1</v>
      </c>
      <c r="F33" s="11">
        <f t="shared" si="11"/>
        <v>0.66874030497642201</v>
      </c>
      <c r="G33" s="11">
        <f t="shared" si="12"/>
        <v>0.125</v>
      </c>
      <c r="H33" s="2"/>
      <c r="I33" s="2"/>
      <c r="J33" s="3" t="s">
        <v>10</v>
      </c>
      <c r="K33" s="3">
        <f>K31/K32</f>
        <v>0</v>
      </c>
      <c r="L33" s="8">
        <v>0</v>
      </c>
    </row>
    <row r="34" spans="1:12" ht="18.75" x14ac:dyDescent="0.3">
      <c r="A34" s="5" t="s">
        <v>7</v>
      </c>
      <c r="B34" s="22">
        <f>SUM(B30:B33)</f>
        <v>1.5999999999999999</v>
      </c>
      <c r="C34" s="22">
        <f t="shared" ref="C34" si="13">SUM(C30:C33)</f>
        <v>8</v>
      </c>
      <c r="D34" s="22">
        <f t="shared" ref="D34" si="14">SUM(D30:D33)</f>
        <v>8</v>
      </c>
      <c r="E34" s="22">
        <f t="shared" ref="E34" si="15">SUM(E30:E33)</f>
        <v>8</v>
      </c>
      <c r="F34" s="11">
        <f>SUM(F30:F33)</f>
        <v>5.3499224398113761</v>
      </c>
      <c r="G34" s="11">
        <f>SUM(G30:G33)</f>
        <v>1</v>
      </c>
      <c r="H34" s="2"/>
      <c r="I34" s="2"/>
      <c r="J34" s="2"/>
      <c r="K34" s="2"/>
      <c r="L34" s="2"/>
    </row>
    <row r="37" spans="1:12" ht="18.75" x14ac:dyDescent="0.3">
      <c r="A37" s="10" t="s">
        <v>21</v>
      </c>
      <c r="B37" s="10" t="s">
        <v>13</v>
      </c>
      <c r="C37" s="10" t="s">
        <v>14</v>
      </c>
      <c r="D37" s="10" t="s">
        <v>15</v>
      </c>
      <c r="E37" s="10" t="s">
        <v>16</v>
      </c>
      <c r="F37" s="10" t="s">
        <v>17</v>
      </c>
      <c r="G37" s="10" t="s">
        <v>18</v>
      </c>
      <c r="H37" s="1"/>
      <c r="I37" s="1"/>
      <c r="J37" s="2"/>
      <c r="K37" s="2"/>
      <c r="L37" s="2"/>
    </row>
    <row r="38" spans="1:12" ht="18.75" x14ac:dyDescent="0.3">
      <c r="A38" s="10" t="s">
        <v>13</v>
      </c>
      <c r="B38" s="18">
        <v>1</v>
      </c>
      <c r="C38" s="20">
        <v>9</v>
      </c>
      <c r="D38" s="20">
        <v>5</v>
      </c>
      <c r="E38" s="20">
        <v>7</v>
      </c>
      <c r="F38" s="11">
        <f>GEOMEAN(B38:E38)</f>
        <v>4.2128659306105209</v>
      </c>
      <c r="G38" s="11">
        <f>F38/$F$42</f>
        <v>0.65118771096746053</v>
      </c>
      <c r="H38" s="2"/>
      <c r="I38" s="2"/>
      <c r="J38" s="7" t="s">
        <v>11</v>
      </c>
      <c r="K38" s="3">
        <f>B42*G38+C42*G39+D42*G40+E42*G41</f>
        <v>4.5790183423977782</v>
      </c>
      <c r="L38" s="2"/>
    </row>
    <row r="39" spans="1:12" ht="18.75" x14ac:dyDescent="0.3">
      <c r="A39" s="10" t="s">
        <v>14</v>
      </c>
      <c r="B39" s="11">
        <f>1/C38</f>
        <v>0.1111111111111111</v>
      </c>
      <c r="C39" s="18">
        <v>1</v>
      </c>
      <c r="D39" s="20">
        <v>0.33333333333333331</v>
      </c>
      <c r="E39" s="20">
        <v>0.2</v>
      </c>
      <c r="F39" s="11">
        <f t="shared" ref="F39:F41" si="16">GEOMEAN(B39:E39)</f>
        <v>0.29337057893113117</v>
      </c>
      <c r="G39" s="11">
        <f t="shared" ref="G39:G41" si="17">F39/$F$42</f>
        <v>4.5346640245842555E-2</v>
      </c>
      <c r="H39" s="2"/>
      <c r="I39" s="2"/>
      <c r="J39" s="3" t="s">
        <v>8</v>
      </c>
      <c r="K39" s="3">
        <f>(K38-4)/4</f>
        <v>0.14475458559944454</v>
      </c>
      <c r="L39" s="2"/>
    </row>
    <row r="40" spans="1:12" ht="18.75" x14ac:dyDescent="0.3">
      <c r="A40" s="10" t="s">
        <v>15</v>
      </c>
      <c r="B40" s="11">
        <f>1/D38</f>
        <v>0.2</v>
      </c>
      <c r="C40" s="11">
        <f>1/D39</f>
        <v>3</v>
      </c>
      <c r="D40" s="18">
        <v>1</v>
      </c>
      <c r="E40" s="20">
        <v>0.2</v>
      </c>
      <c r="F40" s="11">
        <f t="shared" si="16"/>
        <v>0.58856619127654242</v>
      </c>
      <c r="G40" s="11">
        <f t="shared" si="17"/>
        <v>9.0975378082982533E-2</v>
      </c>
      <c r="H40" s="2"/>
      <c r="I40" s="2"/>
      <c r="J40" s="3" t="s">
        <v>9</v>
      </c>
      <c r="K40" s="3">
        <v>1.1200000000000001</v>
      </c>
      <c r="L40" s="2"/>
    </row>
    <row r="41" spans="1:12" ht="18.75" x14ac:dyDescent="0.3">
      <c r="A41" s="10" t="s">
        <v>16</v>
      </c>
      <c r="B41" s="11">
        <f>1/E38</f>
        <v>0.14285714285714285</v>
      </c>
      <c r="C41" s="11">
        <f>1/E39</f>
        <v>5</v>
      </c>
      <c r="D41" s="11">
        <f>1/E40</f>
        <v>5</v>
      </c>
      <c r="E41" s="18">
        <v>1</v>
      </c>
      <c r="F41" s="11">
        <f t="shared" si="16"/>
        <v>1.3747081017605651</v>
      </c>
      <c r="G41" s="11">
        <f t="shared" si="17"/>
        <v>0.21249027070371437</v>
      </c>
      <c r="H41" s="2"/>
      <c r="I41" s="2"/>
      <c r="J41" s="3" t="s">
        <v>10</v>
      </c>
      <c r="K41" s="3">
        <f>K39/K40</f>
        <v>0.12924516571378974</v>
      </c>
      <c r="L41" s="8">
        <v>0.13</v>
      </c>
    </row>
    <row r="42" spans="1:12" ht="18.75" x14ac:dyDescent="0.3">
      <c r="A42" s="5" t="s">
        <v>7</v>
      </c>
      <c r="B42" s="22">
        <f>SUM(B38:B41)</f>
        <v>1.4539682539682539</v>
      </c>
      <c r="C42" s="22">
        <f t="shared" ref="C42" si="18">SUM(C38:C41)</f>
        <v>18</v>
      </c>
      <c r="D42" s="22">
        <f t="shared" ref="D42" si="19">SUM(D38:D41)</f>
        <v>11.333333333333332</v>
      </c>
      <c r="E42" s="22">
        <f t="shared" ref="E42" si="20">SUM(E38:E41)</f>
        <v>8.4</v>
      </c>
      <c r="F42" s="11">
        <f>SUM(F38:F41)</f>
        <v>6.4695108025787595</v>
      </c>
      <c r="G42" s="11">
        <f>SUM(G38:G41)</f>
        <v>1</v>
      </c>
      <c r="H42" s="2"/>
      <c r="I42" s="2"/>
      <c r="J42" s="2"/>
      <c r="K42" s="2"/>
      <c r="L42" s="2"/>
    </row>
    <row r="44" spans="1:12" ht="18.75" x14ac:dyDescent="0.3">
      <c r="A44" s="10" t="s">
        <v>4</v>
      </c>
      <c r="B44" s="10" t="s">
        <v>13</v>
      </c>
      <c r="C44" s="10" t="s">
        <v>14</v>
      </c>
      <c r="D44" s="10" t="s">
        <v>15</v>
      </c>
      <c r="E44" s="10" t="s">
        <v>16</v>
      </c>
      <c r="F44" s="10" t="s">
        <v>17</v>
      </c>
      <c r="G44" s="10" t="s">
        <v>18</v>
      </c>
      <c r="H44" s="1"/>
      <c r="I44" s="1"/>
      <c r="J44" s="2"/>
      <c r="K44" s="2"/>
      <c r="L44" s="2"/>
    </row>
    <row r="45" spans="1:12" ht="18.75" x14ac:dyDescent="0.3">
      <c r="A45" s="10" t="s">
        <v>13</v>
      </c>
      <c r="B45" s="18">
        <v>1</v>
      </c>
      <c r="C45" s="20">
        <v>0.33333333333333331</v>
      </c>
      <c r="D45" s="20">
        <v>1</v>
      </c>
      <c r="E45" s="20">
        <v>0.33333333333333331</v>
      </c>
      <c r="F45" s="11">
        <f>GEOMEAN(B45:E45)</f>
        <v>0.57735026918962573</v>
      </c>
      <c r="G45" s="11">
        <f>F45/$F$49</f>
        <v>0.13046132040212369</v>
      </c>
      <c r="H45" s="2"/>
      <c r="I45" s="2"/>
      <c r="J45" s="7" t="s">
        <v>11</v>
      </c>
      <c r="K45" s="3">
        <f>B49*G45+C49*G46+D49*G47+E49*G48</f>
        <v>5.2556282206058205</v>
      </c>
      <c r="L45" s="2"/>
    </row>
    <row r="46" spans="1:12" ht="18.75" x14ac:dyDescent="0.3">
      <c r="A46" s="10" t="s">
        <v>14</v>
      </c>
      <c r="B46" s="11">
        <f>1/C45</f>
        <v>3</v>
      </c>
      <c r="C46" s="18">
        <v>1</v>
      </c>
      <c r="D46" s="20">
        <v>5</v>
      </c>
      <c r="E46" s="20">
        <v>1</v>
      </c>
      <c r="F46" s="11">
        <f t="shared" ref="F46:F48" si="21">GEOMEAN(B46:E46)</f>
        <v>1.9679896712654303</v>
      </c>
      <c r="G46" s="11">
        <f t="shared" ref="G46:G48" si="22">F46/$F$49</f>
        <v>0.44469803644744332</v>
      </c>
      <c r="H46" s="2"/>
      <c r="I46" s="2"/>
      <c r="J46" s="3" t="s">
        <v>8</v>
      </c>
      <c r="K46" s="3">
        <f>(K45-4)/4</f>
        <v>0.31390705515145512</v>
      </c>
      <c r="L46" s="2"/>
    </row>
    <row r="47" spans="1:12" ht="18.75" x14ac:dyDescent="0.3">
      <c r="A47" s="10" t="s">
        <v>15</v>
      </c>
      <c r="B47" s="11">
        <f>1/D45</f>
        <v>1</v>
      </c>
      <c r="C47" s="11">
        <f>1/D46</f>
        <v>0.2</v>
      </c>
      <c r="D47" s="18">
        <v>1</v>
      </c>
      <c r="E47" s="20">
        <v>5</v>
      </c>
      <c r="F47" s="11">
        <f t="shared" si="21"/>
        <v>1</v>
      </c>
      <c r="G47" s="11">
        <f t="shared" si="22"/>
        <v>0.22596563535900041</v>
      </c>
      <c r="H47" s="2"/>
      <c r="I47" s="2"/>
      <c r="J47" s="3" t="s">
        <v>9</v>
      </c>
      <c r="K47" s="3">
        <v>1.1200000000000001</v>
      </c>
      <c r="L47" s="2"/>
    </row>
    <row r="48" spans="1:12" ht="18.75" x14ac:dyDescent="0.3">
      <c r="A48" s="10" t="s">
        <v>16</v>
      </c>
      <c r="B48" s="11">
        <f>1/E45</f>
        <v>3</v>
      </c>
      <c r="C48" s="11">
        <f>1/E46</f>
        <v>1</v>
      </c>
      <c r="D48" s="11">
        <f>1/E47</f>
        <v>0.2</v>
      </c>
      <c r="E48" s="18">
        <v>1</v>
      </c>
      <c r="F48" s="11">
        <f t="shared" si="21"/>
        <v>0.88011173679339338</v>
      </c>
      <c r="G48" s="11">
        <f t="shared" si="22"/>
        <v>0.19887500779143247</v>
      </c>
      <c r="H48" s="2"/>
      <c r="I48" s="2"/>
      <c r="J48" s="3" t="s">
        <v>10</v>
      </c>
      <c r="K48" s="3">
        <f>K46/K47</f>
        <v>0.28027415638522774</v>
      </c>
      <c r="L48" s="8">
        <v>0.28000000000000003</v>
      </c>
    </row>
    <row r="49" spans="1:18" ht="18.75" x14ac:dyDescent="0.3">
      <c r="A49" s="5" t="s">
        <v>7</v>
      </c>
      <c r="B49" s="22">
        <f>SUM(B45:B48)</f>
        <v>8</v>
      </c>
      <c r="C49" s="22">
        <f t="shared" ref="C49" si="23">SUM(C45:C48)</f>
        <v>2.5333333333333332</v>
      </c>
      <c r="D49" s="22">
        <f t="shared" ref="D49" si="24">SUM(D45:D48)</f>
        <v>7.2</v>
      </c>
      <c r="E49" s="22">
        <f t="shared" ref="E49" si="25">SUM(E45:E48)</f>
        <v>7.333333333333333</v>
      </c>
      <c r="F49" s="11">
        <f>SUM(F45:F48)</f>
        <v>4.42545167724845</v>
      </c>
      <c r="G49" s="11">
        <f>SUM(G45:G48)</f>
        <v>0.99999999999999978</v>
      </c>
      <c r="H49" s="2"/>
      <c r="I49" s="2"/>
      <c r="J49" s="2"/>
      <c r="K49" s="2"/>
      <c r="L49" s="2"/>
    </row>
    <row r="51" spans="1:18" ht="18.75" x14ac:dyDescent="0.3">
      <c r="A51" s="25"/>
      <c r="B51" s="12" t="s">
        <v>0</v>
      </c>
      <c r="C51" s="12" t="s">
        <v>1</v>
      </c>
      <c r="D51" s="12" t="s">
        <v>2</v>
      </c>
      <c r="E51" s="12" t="s">
        <v>3</v>
      </c>
      <c r="F51" s="12" t="s">
        <v>4</v>
      </c>
      <c r="G51" s="25" t="s">
        <v>22</v>
      </c>
    </row>
    <row r="52" spans="1:18" ht="18.75" x14ac:dyDescent="0.3">
      <c r="A52" s="26"/>
      <c r="B52" s="19">
        <v>0.28999999999999998</v>
      </c>
      <c r="C52" s="19">
        <v>0.48</v>
      </c>
      <c r="D52" s="19">
        <v>0.08</v>
      </c>
      <c r="E52" s="19">
        <v>0.11</v>
      </c>
      <c r="F52" s="19">
        <v>0.04</v>
      </c>
      <c r="G52" s="26"/>
    </row>
    <row r="53" spans="1:18" ht="18.75" x14ac:dyDescent="0.3">
      <c r="A53" s="12" t="s">
        <v>13</v>
      </c>
      <c r="B53" s="3">
        <v>0.25</v>
      </c>
      <c r="C53" s="3">
        <v>0.13</v>
      </c>
      <c r="D53" s="3">
        <v>0.63</v>
      </c>
      <c r="E53" s="3">
        <v>0.65</v>
      </c>
      <c r="F53" s="3">
        <v>0.13</v>
      </c>
      <c r="G53" s="13">
        <f>B53*$B$52+C53*$C$52+D53*$D$52+E53*$E$52+F53*$F$52</f>
        <v>0.26200000000000001</v>
      </c>
    </row>
    <row r="54" spans="1:18" ht="18.75" x14ac:dyDescent="0.3">
      <c r="A54" s="12" t="s">
        <v>14</v>
      </c>
      <c r="B54" s="3">
        <v>0.25</v>
      </c>
      <c r="C54" s="3">
        <v>0.63</v>
      </c>
      <c r="D54" s="3">
        <v>0.13</v>
      </c>
      <c r="E54" s="3">
        <v>0.05</v>
      </c>
      <c r="F54" s="3">
        <v>0.44</v>
      </c>
      <c r="G54" s="13">
        <f t="shared" ref="G54:G56" si="26">B54*$B$52+C54*$C$52+D54*$D$52+E54*$E$52+F54*$F$52</f>
        <v>0.40840000000000004</v>
      </c>
    </row>
    <row r="55" spans="1:18" ht="18.75" x14ac:dyDescent="0.3">
      <c r="A55" s="12" t="s">
        <v>15</v>
      </c>
      <c r="B55" s="3">
        <v>0.25</v>
      </c>
      <c r="C55" s="3">
        <v>0.13</v>
      </c>
      <c r="D55" s="3">
        <v>0.13</v>
      </c>
      <c r="E55" s="3">
        <v>0.09</v>
      </c>
      <c r="F55" s="3">
        <v>0.23</v>
      </c>
      <c r="G55" s="13">
        <f t="shared" si="26"/>
        <v>0.16439999999999999</v>
      </c>
    </row>
    <row r="56" spans="1:18" ht="18.75" x14ac:dyDescent="0.3">
      <c r="A56" s="12" t="s">
        <v>16</v>
      </c>
      <c r="B56" s="3">
        <v>0.25</v>
      </c>
      <c r="C56" s="3">
        <v>0.13</v>
      </c>
      <c r="D56" s="3">
        <v>0.13</v>
      </c>
      <c r="E56" s="3">
        <v>0.21</v>
      </c>
      <c r="F56" s="3">
        <v>0.2</v>
      </c>
      <c r="G56" s="13">
        <f t="shared" si="26"/>
        <v>0.1764</v>
      </c>
    </row>
    <row r="61" spans="1:18" ht="54.75" customHeight="1" x14ac:dyDescent="0.3">
      <c r="M61" s="14"/>
      <c r="N61" s="23" t="s">
        <v>23</v>
      </c>
      <c r="O61" s="24" t="s">
        <v>24</v>
      </c>
      <c r="P61" s="24" t="s">
        <v>25</v>
      </c>
      <c r="Q61" s="24" t="s">
        <v>26</v>
      </c>
      <c r="R61" s="24" t="s">
        <v>27</v>
      </c>
    </row>
    <row r="62" spans="1:18" ht="18.75" x14ac:dyDescent="0.3">
      <c r="M62" s="12" t="s">
        <v>13</v>
      </c>
      <c r="N62" s="3">
        <v>0.25</v>
      </c>
      <c r="O62" s="3">
        <v>0.13</v>
      </c>
      <c r="P62" s="3">
        <v>0.63</v>
      </c>
      <c r="Q62" s="3">
        <v>0.65</v>
      </c>
      <c r="R62" s="3">
        <v>0.13</v>
      </c>
    </row>
    <row r="63" spans="1:18" ht="18.75" x14ac:dyDescent="0.3">
      <c r="M63" s="12" t="s">
        <v>14</v>
      </c>
      <c r="N63" s="3">
        <v>0.25</v>
      </c>
      <c r="O63" s="3">
        <v>0.63</v>
      </c>
      <c r="P63" s="3">
        <v>0.13</v>
      </c>
      <c r="Q63" s="3">
        <v>0.05</v>
      </c>
      <c r="R63" s="3">
        <v>0.44</v>
      </c>
    </row>
    <row r="64" spans="1:18" ht="18.75" x14ac:dyDescent="0.3">
      <c r="M64" s="12" t="s">
        <v>15</v>
      </c>
      <c r="N64" s="3">
        <v>0.25</v>
      </c>
      <c r="O64" s="3">
        <v>0.13</v>
      </c>
      <c r="P64" s="3">
        <v>0.13</v>
      </c>
      <c r="Q64" s="3">
        <v>0.09</v>
      </c>
      <c r="R64" s="3">
        <v>0.23</v>
      </c>
    </row>
    <row r="65" spans="13:18" ht="18.75" x14ac:dyDescent="0.3">
      <c r="M65" s="12" t="s">
        <v>16</v>
      </c>
      <c r="N65" s="3">
        <v>0.25</v>
      </c>
      <c r="O65" s="3">
        <v>0.13</v>
      </c>
      <c r="P65" s="3">
        <v>0.13</v>
      </c>
      <c r="Q65" s="3">
        <v>0.21</v>
      </c>
      <c r="R65" s="3">
        <v>0.2</v>
      </c>
    </row>
    <row r="66" spans="13:18" ht="22.5" customHeight="1" x14ac:dyDescent="0.25"/>
  </sheetData>
  <mergeCells count="2">
    <mergeCell ref="A51:A52"/>
    <mergeCell ref="G51:G5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2026-05-13T13:10:27Z</dcterms:modified>
</cp:coreProperties>
</file>